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Rekapitulace stavby" sheetId="1" r:id="rId1"/>
    <sheet name="000.2 - Vedlejší a ostatn..." sheetId="2" r:id="rId2"/>
    <sheet name="103 - SO 103 Rekonstrukce..." sheetId="3" r:id="rId3"/>
    <sheet name="321 - SO 321 Kanalizace F..." sheetId="4" r:id="rId4"/>
    <sheet name="322.1 - SO 322.1  Rekonst..." sheetId="5" r:id="rId5"/>
    <sheet name="322.2 - SO 322.2  Nové ka..." sheetId="6" r:id="rId6"/>
    <sheet name="371 - SO 371 Vodovod Fran..." sheetId="7" r:id="rId7"/>
    <sheet name="372 - SO 372 Vodovodní př..." sheetId="8" r:id="rId8"/>
    <sheet name="801 - SO 801 Sadové úpravy" sheetId="9" r:id="rId9"/>
    <sheet name="Seznam figur" sheetId="10" r:id="rId10"/>
  </sheets>
  <definedNames>
    <definedName name="_xlnm._FilterDatabase" localSheetId="1" hidden="1">'000.2 - Vedlejší a ostatn...'!$C$117:$K$215</definedName>
    <definedName name="_xlnm._FilterDatabase" localSheetId="2" hidden="1">'103 - SO 103 Rekonstrukce...'!$C$123:$K$639</definedName>
    <definedName name="_xlnm._FilterDatabase" localSheetId="3" hidden="1">'321 - SO 321 Kanalizace F...'!$C$124:$K$365</definedName>
    <definedName name="_xlnm._FilterDatabase" localSheetId="4" hidden="1">'322.1 - SO 322.1  Rekonst...'!$C$128:$K$277</definedName>
    <definedName name="_xlnm._FilterDatabase" localSheetId="5" hidden="1">'322.2 - SO 322.2  Nové ka...'!$C$127:$K$290</definedName>
    <definedName name="_xlnm._FilterDatabase" localSheetId="6" hidden="1">'371 - SO 371 Vodovod Fran...'!$C$124:$K$438</definedName>
    <definedName name="_xlnm._FilterDatabase" localSheetId="7" hidden="1">'372 - SO 372 Vodovodní př...'!$C$124:$K$337</definedName>
    <definedName name="_xlnm._FilterDatabase" localSheetId="8" hidden="1">'801 - SO 801 Sadové úpravy'!$C$118:$K$134</definedName>
    <definedName name="_xlnm.Print_Titles" localSheetId="1">'000.2 - Vedlejší a ostatn...'!$117:$117</definedName>
    <definedName name="_xlnm.Print_Titles" localSheetId="2">'103 - SO 103 Rekonstrukce...'!$123:$123</definedName>
    <definedName name="_xlnm.Print_Titles" localSheetId="3">'321 - SO 321 Kanalizace F...'!$124:$124</definedName>
    <definedName name="_xlnm.Print_Titles" localSheetId="4">'322.1 - SO 322.1  Rekonst...'!$128:$128</definedName>
    <definedName name="_xlnm.Print_Titles" localSheetId="5">'322.2 - SO 322.2  Nové ka...'!$127:$127</definedName>
    <definedName name="_xlnm.Print_Titles" localSheetId="6">'371 - SO 371 Vodovod Fran...'!$124:$124</definedName>
    <definedName name="_xlnm.Print_Titles" localSheetId="7">'372 - SO 372 Vodovodní př...'!$124:$124</definedName>
    <definedName name="_xlnm.Print_Titles" localSheetId="8">'801 - SO 801 Sadové úpravy'!$118:$118</definedName>
    <definedName name="_xlnm.Print_Titles" localSheetId="0">'Rekapitulace stavby'!$92:$92</definedName>
    <definedName name="_xlnm.Print_Titles" localSheetId="9">'Seznam figur'!$9:$9</definedName>
    <definedName name="_xlnm.Print_Area" localSheetId="1">'000.2 - Vedlejší a ostatn...'!$C$4:$J$39,'000.2 - Vedlejší a ostatn...'!$C$50:$J$76,'000.2 - Vedlejší a ostatn...'!$C$82:$J$99,'000.2 - Vedlejší a ostatn...'!$C$105:$K$215</definedName>
    <definedName name="_xlnm.Print_Area" localSheetId="2">'103 - SO 103 Rekonstrukce...'!$C$4:$J$39,'103 - SO 103 Rekonstrukce...'!$C$50:$J$76,'103 - SO 103 Rekonstrukce...'!$C$82:$J$105,'103 - SO 103 Rekonstrukce...'!$C$111:$K$639</definedName>
    <definedName name="_xlnm.Print_Area" localSheetId="3">'321 - SO 321 Kanalizace F...'!$C$4:$J$39,'321 - SO 321 Kanalizace F...'!$C$50:$J$76,'321 - SO 321 Kanalizace F...'!$C$82:$J$106,'321 - SO 321 Kanalizace F...'!$C$112:$K$365</definedName>
    <definedName name="_xlnm.Print_Area" localSheetId="4">'322.1 - SO 322.1  Rekonst...'!$C$4:$J$41,'322.1 - SO 322.1  Rekonst...'!$C$50:$J$76,'322.1 - SO 322.1  Rekonst...'!$C$82:$J$108,'322.1 - SO 322.1  Rekonst...'!$C$114:$K$277</definedName>
    <definedName name="_xlnm.Print_Area" localSheetId="5">'322.2 - SO 322.2  Nové ka...'!$C$4:$J$41,'322.2 - SO 322.2  Nové ka...'!$C$50:$J$76,'322.2 - SO 322.2  Nové ka...'!$C$82:$J$107,'322.2 - SO 322.2  Nové ka...'!$C$113:$K$290</definedName>
    <definedName name="_xlnm.Print_Area" localSheetId="6">'371 - SO 371 Vodovod Fran...'!$C$4:$J$39,'371 - SO 371 Vodovod Fran...'!$C$50:$J$76,'371 - SO 371 Vodovod Fran...'!$C$82:$J$106,'371 - SO 371 Vodovod Fran...'!$C$112:$K$438</definedName>
    <definedName name="_xlnm.Print_Area" localSheetId="7">'372 - SO 372 Vodovodní př...'!$C$4:$J$39,'372 - SO 372 Vodovodní př...'!$C$50:$J$76,'372 - SO 372 Vodovodní př...'!$C$82:$J$106,'372 - SO 372 Vodovodní př...'!$C$112:$K$337</definedName>
    <definedName name="_xlnm.Print_Area" localSheetId="8">'801 - SO 801 Sadové úpravy'!$C$4:$J$39,'801 - SO 801 Sadové úpravy'!$C$50:$J$76,'801 - SO 801 Sadové úpravy'!$C$82:$J$100,'801 - SO 801 Sadové úpravy'!$C$106:$K$134</definedName>
    <definedName name="_xlnm.Print_Area" localSheetId="0">'Rekapitulace stavby'!$D$4:$AO$76,'Rekapitulace stavby'!$C$82:$AQ$104</definedName>
    <definedName name="_xlnm.Print_Area" localSheetId="9">'Seznam figur'!$C$4:$G$536</definedName>
  </definedNames>
  <calcPr calcId="145621" iterateCount="1"/>
</workbook>
</file>

<file path=xl/calcChain.xml><?xml version="1.0" encoding="utf-8"?>
<calcChain xmlns="http://schemas.openxmlformats.org/spreadsheetml/2006/main">
  <c r="D7" i="10" l="1"/>
  <c r="J37" i="9"/>
  <c r="J36" i="9"/>
  <c r="AY103" i="1" s="1"/>
  <c r="J35" i="9"/>
  <c r="AX103" i="1" s="1"/>
  <c r="BI134" i="9"/>
  <c r="BH134" i="9"/>
  <c r="BG134" i="9"/>
  <c r="BF134" i="9"/>
  <c r="T134" i="9"/>
  <c r="T133" i="9" s="1"/>
  <c r="R134" i="9"/>
  <c r="R133" i="9" s="1"/>
  <c r="P134" i="9"/>
  <c r="P133" i="9" s="1"/>
  <c r="BI131" i="9"/>
  <c r="BH131" i="9"/>
  <c r="BG131" i="9"/>
  <c r="BF131" i="9"/>
  <c r="T131" i="9"/>
  <c r="R131" i="9"/>
  <c r="P131" i="9"/>
  <c r="BI129" i="9"/>
  <c r="BH129" i="9"/>
  <c r="BG129" i="9"/>
  <c r="BF129" i="9"/>
  <c r="T129" i="9"/>
  <c r="R129" i="9"/>
  <c r="P129" i="9"/>
  <c r="BI127" i="9"/>
  <c r="BH127" i="9"/>
  <c r="BG127" i="9"/>
  <c r="BF127" i="9"/>
  <c r="T127" i="9"/>
  <c r="R127" i="9"/>
  <c r="P127" i="9"/>
  <c r="BI125" i="9"/>
  <c r="BH125" i="9"/>
  <c r="BG125" i="9"/>
  <c r="BF125" i="9"/>
  <c r="T125" i="9"/>
  <c r="R125" i="9"/>
  <c r="P125" i="9"/>
  <c r="BI124" i="9"/>
  <c r="BH124" i="9"/>
  <c r="BG124" i="9"/>
  <c r="BF124" i="9"/>
  <c r="T124" i="9"/>
  <c r="R124" i="9"/>
  <c r="P124" i="9"/>
  <c r="BI123" i="9"/>
  <c r="BH123" i="9"/>
  <c r="BG123" i="9"/>
  <c r="BF123" i="9"/>
  <c r="T123" i="9"/>
  <c r="R123" i="9"/>
  <c r="P123" i="9"/>
  <c r="BI122" i="9"/>
  <c r="BH122" i="9"/>
  <c r="BG122" i="9"/>
  <c r="BF122" i="9"/>
  <c r="T122" i="9"/>
  <c r="R122" i="9"/>
  <c r="P122" i="9"/>
  <c r="F113" i="9"/>
  <c r="E111" i="9"/>
  <c r="F89" i="9"/>
  <c r="E87" i="9"/>
  <c r="J24" i="9"/>
  <c r="E24" i="9"/>
  <c r="J116" i="9" s="1"/>
  <c r="J23" i="9"/>
  <c r="J21" i="9"/>
  <c r="E21" i="9"/>
  <c r="J115" i="9" s="1"/>
  <c r="J20" i="9"/>
  <c r="J18" i="9"/>
  <c r="E18" i="9"/>
  <c r="F116" i="9" s="1"/>
  <c r="J17" i="9"/>
  <c r="J15" i="9"/>
  <c r="E15" i="9"/>
  <c r="F115" i="9" s="1"/>
  <c r="J14" i="9"/>
  <c r="J113" i="9"/>
  <c r="E7" i="9"/>
  <c r="E109" i="9"/>
  <c r="J37" i="8"/>
  <c r="J36" i="8"/>
  <c r="AY102" i="1" s="1"/>
  <c r="J35" i="8"/>
  <c r="AX102" i="1" s="1"/>
  <c r="BI336" i="8"/>
  <c r="BH336" i="8"/>
  <c r="BG336" i="8"/>
  <c r="BF336" i="8"/>
  <c r="T336" i="8"/>
  <c r="R336" i="8"/>
  <c r="P336" i="8"/>
  <c r="BI334" i="8"/>
  <c r="BH334" i="8"/>
  <c r="BG334" i="8"/>
  <c r="BF334" i="8"/>
  <c r="T334" i="8"/>
  <c r="R334" i="8"/>
  <c r="P334" i="8"/>
  <c r="BI331" i="8"/>
  <c r="BH331" i="8"/>
  <c r="BG331" i="8"/>
  <c r="BF331" i="8"/>
  <c r="T331" i="8"/>
  <c r="R331" i="8"/>
  <c r="P331" i="8"/>
  <c r="BI329" i="8"/>
  <c r="BH329" i="8"/>
  <c r="BG329" i="8"/>
  <c r="BF329" i="8"/>
  <c r="T329" i="8"/>
  <c r="R329" i="8"/>
  <c r="P329" i="8"/>
  <c r="BI326" i="8"/>
  <c r="BH326" i="8"/>
  <c r="BG326" i="8"/>
  <c r="BF326" i="8"/>
  <c r="T326" i="8"/>
  <c r="R326" i="8"/>
  <c r="P326" i="8"/>
  <c r="BI325" i="8"/>
  <c r="BH325" i="8"/>
  <c r="BG325" i="8"/>
  <c r="BF325" i="8"/>
  <c r="T325" i="8"/>
  <c r="R325" i="8"/>
  <c r="P325" i="8"/>
  <c r="BI322" i="8"/>
  <c r="BH322" i="8"/>
  <c r="BG322" i="8"/>
  <c r="BF322" i="8"/>
  <c r="T322" i="8"/>
  <c r="R322" i="8"/>
  <c r="P322" i="8"/>
  <c r="BI320" i="8"/>
  <c r="BH320" i="8"/>
  <c r="BG320" i="8"/>
  <c r="BF320" i="8"/>
  <c r="T320" i="8"/>
  <c r="R320" i="8"/>
  <c r="P320" i="8"/>
  <c r="BI318" i="8"/>
  <c r="BH318" i="8"/>
  <c r="BG318" i="8"/>
  <c r="BF318" i="8"/>
  <c r="T318" i="8"/>
  <c r="R318" i="8"/>
  <c r="P318" i="8"/>
  <c r="BI316" i="8"/>
  <c r="BH316" i="8"/>
  <c r="BG316" i="8"/>
  <c r="BF316" i="8"/>
  <c r="T316" i="8"/>
  <c r="R316" i="8"/>
  <c r="P316" i="8"/>
  <c r="BI312" i="8"/>
  <c r="BH312" i="8"/>
  <c r="BG312" i="8"/>
  <c r="BF312" i="8"/>
  <c r="T312" i="8"/>
  <c r="R312" i="8"/>
  <c r="P312" i="8"/>
  <c r="BI309" i="8"/>
  <c r="BH309" i="8"/>
  <c r="BG309" i="8"/>
  <c r="BF309" i="8"/>
  <c r="T309" i="8"/>
  <c r="R309" i="8"/>
  <c r="P309" i="8"/>
  <c r="BI306" i="8"/>
  <c r="BH306" i="8"/>
  <c r="BG306" i="8"/>
  <c r="BF306" i="8"/>
  <c r="T306" i="8"/>
  <c r="R306" i="8"/>
  <c r="P306" i="8"/>
  <c r="BI304" i="8"/>
  <c r="BH304" i="8"/>
  <c r="BG304" i="8"/>
  <c r="BF304" i="8"/>
  <c r="T304" i="8"/>
  <c r="R304" i="8"/>
  <c r="P304" i="8"/>
  <c r="BI302" i="8"/>
  <c r="BH302" i="8"/>
  <c r="BG302" i="8"/>
  <c r="BF302" i="8"/>
  <c r="T302" i="8"/>
  <c r="R302" i="8"/>
  <c r="P302" i="8"/>
  <c r="BI300" i="8"/>
  <c r="BH300" i="8"/>
  <c r="BG300" i="8"/>
  <c r="BF300" i="8"/>
  <c r="T300" i="8"/>
  <c r="R300" i="8"/>
  <c r="P300" i="8"/>
  <c r="BI298" i="8"/>
  <c r="BH298" i="8"/>
  <c r="BG298" i="8"/>
  <c r="BF298" i="8"/>
  <c r="T298" i="8"/>
  <c r="R298" i="8"/>
  <c r="P298" i="8"/>
  <c r="BI296" i="8"/>
  <c r="BH296" i="8"/>
  <c r="BG296" i="8"/>
  <c r="BF296" i="8"/>
  <c r="T296" i="8"/>
  <c r="R296" i="8"/>
  <c r="P296" i="8"/>
  <c r="BI294" i="8"/>
  <c r="BH294" i="8"/>
  <c r="BG294" i="8"/>
  <c r="BF294" i="8"/>
  <c r="T294" i="8"/>
  <c r="R294" i="8"/>
  <c r="P294" i="8"/>
  <c r="BI292" i="8"/>
  <c r="BH292" i="8"/>
  <c r="BG292" i="8"/>
  <c r="BF292" i="8"/>
  <c r="T292" i="8"/>
  <c r="R292" i="8"/>
  <c r="P292" i="8"/>
  <c r="BI290" i="8"/>
  <c r="BH290" i="8"/>
  <c r="BG290" i="8"/>
  <c r="BF290" i="8"/>
  <c r="T290" i="8"/>
  <c r="R290" i="8"/>
  <c r="P290" i="8"/>
  <c r="BI285" i="8"/>
  <c r="BH285" i="8"/>
  <c r="BG285" i="8"/>
  <c r="BF285" i="8"/>
  <c r="T285" i="8"/>
  <c r="T284" i="8"/>
  <c r="R285" i="8"/>
  <c r="R284" i="8"/>
  <c r="P285" i="8"/>
  <c r="P284" i="8"/>
  <c r="BI280" i="8"/>
  <c r="BH280" i="8"/>
  <c r="BG280" i="8"/>
  <c r="BF280" i="8"/>
  <c r="T280" i="8"/>
  <c r="T279" i="8"/>
  <c r="R280" i="8"/>
  <c r="R279" i="8"/>
  <c r="P280" i="8"/>
  <c r="P279" i="8"/>
  <c r="BI275" i="8"/>
  <c r="BH275" i="8"/>
  <c r="BG275" i="8"/>
  <c r="BF275" i="8"/>
  <c r="T275" i="8"/>
  <c r="R275" i="8"/>
  <c r="P275" i="8"/>
  <c r="BI273" i="8"/>
  <c r="BH273" i="8"/>
  <c r="BG273" i="8"/>
  <c r="BF273" i="8"/>
  <c r="T273" i="8"/>
  <c r="R273" i="8"/>
  <c r="P273" i="8"/>
  <c r="BI270" i="8"/>
  <c r="BH270" i="8"/>
  <c r="BG270" i="8"/>
  <c r="BF270" i="8"/>
  <c r="T270" i="8"/>
  <c r="R270" i="8"/>
  <c r="P270" i="8"/>
  <c r="BI266" i="8"/>
  <c r="BH266" i="8"/>
  <c r="BG266" i="8"/>
  <c r="BF266" i="8"/>
  <c r="T266" i="8"/>
  <c r="R266" i="8"/>
  <c r="P266" i="8"/>
  <c r="BI264" i="8"/>
  <c r="BH264" i="8"/>
  <c r="BG264" i="8"/>
  <c r="BF264" i="8"/>
  <c r="T264" i="8"/>
  <c r="R264" i="8"/>
  <c r="P264" i="8"/>
  <c r="BI261" i="8"/>
  <c r="BH261" i="8"/>
  <c r="BG261" i="8"/>
  <c r="BF261" i="8"/>
  <c r="T261" i="8"/>
  <c r="R261" i="8"/>
  <c r="P261" i="8"/>
  <c r="BI259" i="8"/>
  <c r="BH259" i="8"/>
  <c r="BG259" i="8"/>
  <c r="BF259" i="8"/>
  <c r="T259" i="8"/>
  <c r="R259" i="8"/>
  <c r="P259" i="8"/>
  <c r="BI250" i="8"/>
  <c r="BH250" i="8"/>
  <c r="BG250" i="8"/>
  <c r="BF250" i="8"/>
  <c r="T250" i="8"/>
  <c r="R250" i="8"/>
  <c r="P250" i="8"/>
  <c r="BI248" i="8"/>
  <c r="BH248" i="8"/>
  <c r="BG248" i="8"/>
  <c r="BF248" i="8"/>
  <c r="T248" i="8"/>
  <c r="R248" i="8"/>
  <c r="P248" i="8"/>
  <c r="BI243" i="8"/>
  <c r="BH243" i="8"/>
  <c r="BG243" i="8"/>
  <c r="BF243" i="8"/>
  <c r="T243" i="8"/>
  <c r="R243" i="8"/>
  <c r="P243" i="8"/>
  <c r="BI241" i="8"/>
  <c r="BH241" i="8"/>
  <c r="BG241" i="8"/>
  <c r="BF241" i="8"/>
  <c r="T241" i="8"/>
  <c r="R241" i="8"/>
  <c r="P241" i="8"/>
  <c r="BI237" i="8"/>
  <c r="BH237" i="8"/>
  <c r="BG237" i="8"/>
  <c r="BF237" i="8"/>
  <c r="T237" i="8"/>
  <c r="R237" i="8"/>
  <c r="P237" i="8"/>
  <c r="BI234" i="8"/>
  <c r="BH234" i="8"/>
  <c r="BG234" i="8"/>
  <c r="BF234" i="8"/>
  <c r="T234" i="8"/>
  <c r="R234" i="8"/>
  <c r="P234" i="8"/>
  <c r="BI212" i="8"/>
  <c r="BH212" i="8"/>
  <c r="BG212" i="8"/>
  <c r="BF212" i="8"/>
  <c r="T212" i="8"/>
  <c r="R212" i="8"/>
  <c r="P212" i="8"/>
  <c r="BI209" i="8"/>
  <c r="BH209" i="8"/>
  <c r="BG209" i="8"/>
  <c r="BF209" i="8"/>
  <c r="T209" i="8"/>
  <c r="R209" i="8"/>
  <c r="P209" i="8"/>
  <c r="BI206" i="8"/>
  <c r="BH206" i="8"/>
  <c r="BG206" i="8"/>
  <c r="BF206" i="8"/>
  <c r="T206" i="8"/>
  <c r="R206" i="8"/>
  <c r="P206" i="8"/>
  <c r="BI199" i="8"/>
  <c r="BH199" i="8"/>
  <c r="BG199" i="8"/>
  <c r="BF199" i="8"/>
  <c r="T199" i="8"/>
  <c r="R199" i="8"/>
  <c r="P199" i="8"/>
  <c r="BI195" i="8"/>
  <c r="BH195" i="8"/>
  <c r="BG195" i="8"/>
  <c r="BF195" i="8"/>
  <c r="T195" i="8"/>
  <c r="R195" i="8"/>
  <c r="P195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3" i="8"/>
  <c r="BH183" i="8"/>
  <c r="BG183" i="8"/>
  <c r="BF183" i="8"/>
  <c r="T183" i="8"/>
  <c r="R183" i="8"/>
  <c r="P183" i="8"/>
  <c r="BI181" i="8"/>
  <c r="BH181" i="8"/>
  <c r="BG181" i="8"/>
  <c r="BF181" i="8"/>
  <c r="T181" i="8"/>
  <c r="R181" i="8"/>
  <c r="P181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2" i="8"/>
  <c r="BH172" i="8"/>
  <c r="BG172" i="8"/>
  <c r="BF172" i="8"/>
  <c r="T172" i="8"/>
  <c r="R172" i="8"/>
  <c r="P172" i="8"/>
  <c r="BI170" i="8"/>
  <c r="BH170" i="8"/>
  <c r="BG170" i="8"/>
  <c r="BF170" i="8"/>
  <c r="T170" i="8"/>
  <c r="R170" i="8"/>
  <c r="P170" i="8"/>
  <c r="BI168" i="8"/>
  <c r="BH168" i="8"/>
  <c r="BG168" i="8"/>
  <c r="BF168" i="8"/>
  <c r="T168" i="8"/>
  <c r="R168" i="8"/>
  <c r="P168" i="8"/>
  <c r="BI157" i="8"/>
  <c r="BH157" i="8"/>
  <c r="BG157" i="8"/>
  <c r="BF157" i="8"/>
  <c r="T157" i="8"/>
  <c r="R157" i="8"/>
  <c r="P157" i="8"/>
  <c r="BI155" i="8"/>
  <c r="BH155" i="8"/>
  <c r="BG155" i="8"/>
  <c r="BF155" i="8"/>
  <c r="T155" i="8"/>
  <c r="R155" i="8"/>
  <c r="P155" i="8"/>
  <c r="BI148" i="8"/>
  <c r="BH148" i="8"/>
  <c r="BG148" i="8"/>
  <c r="BF148" i="8"/>
  <c r="T148" i="8"/>
  <c r="R148" i="8"/>
  <c r="P148" i="8"/>
  <c r="BI144" i="8"/>
  <c r="BH144" i="8"/>
  <c r="BG144" i="8"/>
  <c r="BF144" i="8"/>
  <c r="T144" i="8"/>
  <c r="R144" i="8"/>
  <c r="P144" i="8"/>
  <c r="BI141" i="8"/>
  <c r="BH141" i="8"/>
  <c r="BG141" i="8"/>
  <c r="BF141" i="8"/>
  <c r="T141" i="8"/>
  <c r="R141" i="8"/>
  <c r="P141" i="8"/>
  <c r="BI139" i="8"/>
  <c r="BH139" i="8"/>
  <c r="BG139" i="8"/>
  <c r="BF139" i="8"/>
  <c r="T139" i="8"/>
  <c r="R139" i="8"/>
  <c r="P139" i="8"/>
  <c r="BI135" i="8"/>
  <c r="BH135" i="8"/>
  <c r="BG135" i="8"/>
  <c r="BF135" i="8"/>
  <c r="T135" i="8"/>
  <c r="R135" i="8"/>
  <c r="P135" i="8"/>
  <c r="BI132" i="8"/>
  <c r="BH132" i="8"/>
  <c r="BG132" i="8"/>
  <c r="BF132" i="8"/>
  <c r="T132" i="8"/>
  <c r="R132" i="8"/>
  <c r="P132" i="8"/>
  <c r="BI130" i="8"/>
  <c r="BH130" i="8"/>
  <c r="BG130" i="8"/>
  <c r="BF130" i="8"/>
  <c r="T130" i="8"/>
  <c r="R130" i="8"/>
  <c r="P130" i="8"/>
  <c r="BI128" i="8"/>
  <c r="BH128" i="8"/>
  <c r="BG128" i="8"/>
  <c r="BF128" i="8"/>
  <c r="T128" i="8"/>
  <c r="R128" i="8"/>
  <c r="P128" i="8"/>
  <c r="J122" i="8"/>
  <c r="J121" i="8"/>
  <c r="F121" i="8"/>
  <c r="F119" i="8"/>
  <c r="E117" i="8"/>
  <c r="J92" i="8"/>
  <c r="J91" i="8"/>
  <c r="F91" i="8"/>
  <c r="F89" i="8"/>
  <c r="E87" i="8"/>
  <c r="J18" i="8"/>
  <c r="E18" i="8"/>
  <c r="F122" i="8"/>
  <c r="J17" i="8"/>
  <c r="J119" i="8"/>
  <c r="E7" i="8"/>
  <c r="E115" i="8" s="1"/>
  <c r="J37" i="7"/>
  <c r="J36" i="7"/>
  <c r="AY101" i="1"/>
  <c r="J35" i="7"/>
  <c r="AX101" i="1"/>
  <c r="BI437" i="7"/>
  <c r="BH437" i="7"/>
  <c r="BG437" i="7"/>
  <c r="BF437" i="7"/>
  <c r="T437" i="7"/>
  <c r="R437" i="7"/>
  <c r="P437" i="7"/>
  <c r="BI435" i="7"/>
  <c r="BH435" i="7"/>
  <c r="BG435" i="7"/>
  <c r="BF435" i="7"/>
  <c r="T435" i="7"/>
  <c r="R435" i="7"/>
  <c r="P435" i="7"/>
  <c r="BI432" i="7"/>
  <c r="BH432" i="7"/>
  <c r="BG432" i="7"/>
  <c r="BF432" i="7"/>
  <c r="T432" i="7"/>
  <c r="R432" i="7"/>
  <c r="P432" i="7"/>
  <c r="BI429" i="7"/>
  <c r="BH429" i="7"/>
  <c r="BG429" i="7"/>
  <c r="BF429" i="7"/>
  <c r="T429" i="7"/>
  <c r="R429" i="7"/>
  <c r="P429" i="7"/>
  <c r="BI427" i="7"/>
  <c r="BH427" i="7"/>
  <c r="BG427" i="7"/>
  <c r="BF427" i="7"/>
  <c r="T427" i="7"/>
  <c r="R427" i="7"/>
  <c r="P427" i="7"/>
  <c r="BI424" i="7"/>
  <c r="BH424" i="7"/>
  <c r="BG424" i="7"/>
  <c r="BF424" i="7"/>
  <c r="T424" i="7"/>
  <c r="R424" i="7"/>
  <c r="P424" i="7"/>
  <c r="BI423" i="7"/>
  <c r="BH423" i="7"/>
  <c r="BG423" i="7"/>
  <c r="BF423" i="7"/>
  <c r="T423" i="7"/>
  <c r="R423" i="7"/>
  <c r="P423" i="7"/>
  <c r="BI419" i="7"/>
  <c r="BH419" i="7"/>
  <c r="BG419" i="7"/>
  <c r="BF419" i="7"/>
  <c r="T419" i="7"/>
  <c r="R419" i="7"/>
  <c r="P419" i="7"/>
  <c r="BI416" i="7"/>
  <c r="BH416" i="7"/>
  <c r="BG416" i="7"/>
  <c r="BF416" i="7"/>
  <c r="T416" i="7"/>
  <c r="R416" i="7"/>
  <c r="P416" i="7"/>
  <c r="BI413" i="7"/>
  <c r="BH413" i="7"/>
  <c r="BG413" i="7"/>
  <c r="BF413" i="7"/>
  <c r="T413" i="7"/>
  <c r="R413" i="7"/>
  <c r="P413" i="7"/>
  <c r="BI410" i="7"/>
  <c r="BH410" i="7"/>
  <c r="BG410" i="7"/>
  <c r="BF410" i="7"/>
  <c r="T410" i="7"/>
  <c r="R410" i="7"/>
  <c r="P410" i="7"/>
  <c r="BI408" i="7"/>
  <c r="BH408" i="7"/>
  <c r="BG408" i="7"/>
  <c r="BF408" i="7"/>
  <c r="T408" i="7"/>
  <c r="R408" i="7"/>
  <c r="P408" i="7"/>
  <c r="BI406" i="7"/>
  <c r="BH406" i="7"/>
  <c r="BG406" i="7"/>
  <c r="BF406" i="7"/>
  <c r="T406" i="7"/>
  <c r="R406" i="7"/>
  <c r="P406" i="7"/>
  <c r="BI404" i="7"/>
  <c r="BH404" i="7"/>
  <c r="BG404" i="7"/>
  <c r="BF404" i="7"/>
  <c r="T404" i="7"/>
  <c r="R404" i="7"/>
  <c r="P404" i="7"/>
  <c r="BI400" i="7"/>
  <c r="BH400" i="7"/>
  <c r="BG400" i="7"/>
  <c r="BF400" i="7"/>
  <c r="T400" i="7"/>
  <c r="R400" i="7"/>
  <c r="P400" i="7"/>
  <c r="BI398" i="7"/>
  <c r="BH398" i="7"/>
  <c r="BG398" i="7"/>
  <c r="BF398" i="7"/>
  <c r="T398" i="7"/>
  <c r="R398" i="7"/>
  <c r="P398" i="7"/>
  <c r="BI396" i="7"/>
  <c r="BH396" i="7"/>
  <c r="BG396" i="7"/>
  <c r="BF396" i="7"/>
  <c r="T396" i="7"/>
  <c r="R396" i="7"/>
  <c r="P396" i="7"/>
  <c r="BI394" i="7"/>
  <c r="BH394" i="7"/>
  <c r="BG394" i="7"/>
  <c r="BF394" i="7"/>
  <c r="T394" i="7"/>
  <c r="R394" i="7"/>
  <c r="P394" i="7"/>
  <c r="BI392" i="7"/>
  <c r="BH392" i="7"/>
  <c r="BG392" i="7"/>
  <c r="BF392" i="7"/>
  <c r="T392" i="7"/>
  <c r="R392" i="7"/>
  <c r="P392" i="7"/>
  <c r="BI390" i="7"/>
  <c r="BH390" i="7"/>
  <c r="BG390" i="7"/>
  <c r="BF390" i="7"/>
  <c r="T390" i="7"/>
  <c r="R390" i="7"/>
  <c r="P390" i="7"/>
  <c r="BI388" i="7"/>
  <c r="BH388" i="7"/>
  <c r="BG388" i="7"/>
  <c r="BF388" i="7"/>
  <c r="T388" i="7"/>
  <c r="R388" i="7"/>
  <c r="P388" i="7"/>
  <c r="BI386" i="7"/>
  <c r="BH386" i="7"/>
  <c r="BG386" i="7"/>
  <c r="BF386" i="7"/>
  <c r="T386" i="7"/>
  <c r="R386" i="7"/>
  <c r="P386" i="7"/>
  <c r="BI384" i="7"/>
  <c r="BH384" i="7"/>
  <c r="BG384" i="7"/>
  <c r="BF384" i="7"/>
  <c r="T384" i="7"/>
  <c r="R384" i="7"/>
  <c r="P384" i="7"/>
  <c r="BI382" i="7"/>
  <c r="BH382" i="7"/>
  <c r="BG382" i="7"/>
  <c r="BF382" i="7"/>
  <c r="T382" i="7"/>
  <c r="R382" i="7"/>
  <c r="P382" i="7"/>
  <c r="BI380" i="7"/>
  <c r="BH380" i="7"/>
  <c r="BG380" i="7"/>
  <c r="BF380" i="7"/>
  <c r="T380" i="7"/>
  <c r="R380" i="7"/>
  <c r="P380" i="7"/>
  <c r="BI378" i="7"/>
  <c r="BH378" i="7"/>
  <c r="BG378" i="7"/>
  <c r="BF378" i="7"/>
  <c r="T378" i="7"/>
  <c r="R378" i="7"/>
  <c r="P378" i="7"/>
  <c r="BI376" i="7"/>
  <c r="BH376" i="7"/>
  <c r="BG376" i="7"/>
  <c r="BF376" i="7"/>
  <c r="T376" i="7"/>
  <c r="R376" i="7"/>
  <c r="P376" i="7"/>
  <c r="BI374" i="7"/>
  <c r="BH374" i="7"/>
  <c r="BG374" i="7"/>
  <c r="BF374" i="7"/>
  <c r="T374" i="7"/>
  <c r="R374" i="7"/>
  <c r="P374" i="7"/>
  <c r="BI372" i="7"/>
  <c r="BH372" i="7"/>
  <c r="BG372" i="7"/>
  <c r="BF372" i="7"/>
  <c r="T372" i="7"/>
  <c r="R372" i="7"/>
  <c r="P372" i="7"/>
  <c r="BI370" i="7"/>
  <c r="BH370" i="7"/>
  <c r="BG370" i="7"/>
  <c r="BF370" i="7"/>
  <c r="T370" i="7"/>
  <c r="R370" i="7"/>
  <c r="P370" i="7"/>
  <c r="BI368" i="7"/>
  <c r="BH368" i="7"/>
  <c r="BG368" i="7"/>
  <c r="BF368" i="7"/>
  <c r="T368" i="7"/>
  <c r="R368" i="7"/>
  <c r="P368" i="7"/>
  <c r="BI366" i="7"/>
  <c r="BH366" i="7"/>
  <c r="BG366" i="7"/>
  <c r="BF366" i="7"/>
  <c r="T366" i="7"/>
  <c r="R366" i="7"/>
  <c r="P366" i="7"/>
  <c r="BI364" i="7"/>
  <c r="BH364" i="7"/>
  <c r="BG364" i="7"/>
  <c r="BF364" i="7"/>
  <c r="T364" i="7"/>
  <c r="R364" i="7"/>
  <c r="P364" i="7"/>
  <c r="BI362" i="7"/>
  <c r="BH362" i="7"/>
  <c r="BG362" i="7"/>
  <c r="BF362" i="7"/>
  <c r="T362" i="7"/>
  <c r="R362" i="7"/>
  <c r="P362" i="7"/>
  <c r="BI360" i="7"/>
  <c r="BH360" i="7"/>
  <c r="BG360" i="7"/>
  <c r="BF360" i="7"/>
  <c r="T360" i="7"/>
  <c r="R360" i="7"/>
  <c r="P360" i="7"/>
  <c r="BI358" i="7"/>
  <c r="BH358" i="7"/>
  <c r="BG358" i="7"/>
  <c r="BF358" i="7"/>
  <c r="T358" i="7"/>
  <c r="R358" i="7"/>
  <c r="P358" i="7"/>
  <c r="BI356" i="7"/>
  <c r="BH356" i="7"/>
  <c r="BG356" i="7"/>
  <c r="BF356" i="7"/>
  <c r="T356" i="7"/>
  <c r="R356" i="7"/>
  <c r="P356" i="7"/>
  <c r="BI354" i="7"/>
  <c r="BH354" i="7"/>
  <c r="BG354" i="7"/>
  <c r="BF354" i="7"/>
  <c r="T354" i="7"/>
  <c r="R354" i="7"/>
  <c r="P354" i="7"/>
  <c r="BI352" i="7"/>
  <c r="BH352" i="7"/>
  <c r="BG352" i="7"/>
  <c r="BF352" i="7"/>
  <c r="T352" i="7"/>
  <c r="R352" i="7"/>
  <c r="P352" i="7"/>
  <c r="BI350" i="7"/>
  <c r="BH350" i="7"/>
  <c r="BG350" i="7"/>
  <c r="BF350" i="7"/>
  <c r="T350" i="7"/>
  <c r="R350" i="7"/>
  <c r="P350" i="7"/>
  <c r="BI348" i="7"/>
  <c r="BH348" i="7"/>
  <c r="BG348" i="7"/>
  <c r="BF348" i="7"/>
  <c r="T348" i="7"/>
  <c r="R348" i="7"/>
  <c r="P348" i="7"/>
  <c r="BI346" i="7"/>
  <c r="BH346" i="7"/>
  <c r="BG346" i="7"/>
  <c r="BF346" i="7"/>
  <c r="T346" i="7"/>
  <c r="R346" i="7"/>
  <c r="P346" i="7"/>
  <c r="BI344" i="7"/>
  <c r="BH344" i="7"/>
  <c r="BG344" i="7"/>
  <c r="BF344" i="7"/>
  <c r="T344" i="7"/>
  <c r="R344" i="7"/>
  <c r="P344" i="7"/>
  <c r="BI342" i="7"/>
  <c r="BH342" i="7"/>
  <c r="BG342" i="7"/>
  <c r="BF342" i="7"/>
  <c r="T342" i="7"/>
  <c r="R342" i="7"/>
  <c r="P342" i="7"/>
  <c r="BI340" i="7"/>
  <c r="BH340" i="7"/>
  <c r="BG340" i="7"/>
  <c r="BF340" i="7"/>
  <c r="T340" i="7"/>
  <c r="R340" i="7"/>
  <c r="P340" i="7"/>
  <c r="BI338" i="7"/>
  <c r="BH338" i="7"/>
  <c r="BG338" i="7"/>
  <c r="BF338" i="7"/>
  <c r="T338" i="7"/>
  <c r="R338" i="7"/>
  <c r="P338" i="7"/>
  <c r="BI336" i="7"/>
  <c r="BH336" i="7"/>
  <c r="BG336" i="7"/>
  <c r="BF336" i="7"/>
  <c r="T336" i="7"/>
  <c r="R336" i="7"/>
  <c r="P336" i="7"/>
  <c r="BI332" i="7"/>
  <c r="BH332" i="7"/>
  <c r="BG332" i="7"/>
  <c r="BF332" i="7"/>
  <c r="T332" i="7"/>
  <c r="R332" i="7"/>
  <c r="P332" i="7"/>
  <c r="BI330" i="7"/>
  <c r="BH330" i="7"/>
  <c r="BG330" i="7"/>
  <c r="BF330" i="7"/>
  <c r="T330" i="7"/>
  <c r="R330" i="7"/>
  <c r="P330" i="7"/>
  <c r="BI320" i="7"/>
  <c r="BH320" i="7"/>
  <c r="BG320" i="7"/>
  <c r="BF320" i="7"/>
  <c r="T320" i="7"/>
  <c r="T319" i="7" s="1"/>
  <c r="R320" i="7"/>
  <c r="R319" i="7"/>
  <c r="P320" i="7"/>
  <c r="P319" i="7"/>
  <c r="BI313" i="7"/>
  <c r="BH313" i="7"/>
  <c r="BG313" i="7"/>
  <c r="BF313" i="7"/>
  <c r="T313" i="7"/>
  <c r="R313" i="7"/>
  <c r="P313" i="7"/>
  <c r="BI307" i="7"/>
  <c r="BH307" i="7"/>
  <c r="BG307" i="7"/>
  <c r="BF307" i="7"/>
  <c r="T307" i="7"/>
  <c r="R307" i="7"/>
  <c r="P307" i="7"/>
  <c r="BI304" i="7"/>
  <c r="BH304" i="7"/>
  <c r="BG304" i="7"/>
  <c r="BF304" i="7"/>
  <c r="T304" i="7"/>
  <c r="R304" i="7"/>
  <c r="P304" i="7"/>
  <c r="BI301" i="7"/>
  <c r="BH301" i="7"/>
  <c r="BG301" i="7"/>
  <c r="BF301" i="7"/>
  <c r="T301" i="7"/>
  <c r="R301" i="7"/>
  <c r="P301" i="7"/>
  <c r="BI298" i="7"/>
  <c r="BH298" i="7"/>
  <c r="BG298" i="7"/>
  <c r="BF298" i="7"/>
  <c r="T298" i="7"/>
  <c r="R298" i="7"/>
  <c r="P298" i="7"/>
  <c r="BI296" i="7"/>
  <c r="BH296" i="7"/>
  <c r="BG296" i="7"/>
  <c r="BF296" i="7"/>
  <c r="T296" i="7"/>
  <c r="R296" i="7"/>
  <c r="P296" i="7"/>
  <c r="BI293" i="7"/>
  <c r="BH293" i="7"/>
  <c r="BG293" i="7"/>
  <c r="BF293" i="7"/>
  <c r="T293" i="7"/>
  <c r="R293" i="7"/>
  <c r="P293" i="7"/>
  <c r="BI290" i="7"/>
  <c r="BH290" i="7"/>
  <c r="BG290" i="7"/>
  <c r="BF290" i="7"/>
  <c r="T290" i="7"/>
  <c r="R290" i="7"/>
  <c r="P290" i="7"/>
  <c r="BI286" i="7"/>
  <c r="BH286" i="7"/>
  <c r="BG286" i="7"/>
  <c r="BF286" i="7"/>
  <c r="T286" i="7"/>
  <c r="R286" i="7"/>
  <c r="P286" i="7"/>
  <c r="BI284" i="7"/>
  <c r="BH284" i="7"/>
  <c r="BG284" i="7"/>
  <c r="BF284" i="7"/>
  <c r="T284" i="7"/>
  <c r="R284" i="7"/>
  <c r="P284" i="7"/>
  <c r="BI281" i="7"/>
  <c r="BH281" i="7"/>
  <c r="BG281" i="7"/>
  <c r="BF281" i="7"/>
  <c r="T281" i="7"/>
  <c r="R281" i="7"/>
  <c r="P281" i="7"/>
  <c r="BI279" i="7"/>
  <c r="BH279" i="7"/>
  <c r="BG279" i="7"/>
  <c r="BF279" i="7"/>
  <c r="T279" i="7"/>
  <c r="R279" i="7"/>
  <c r="P279" i="7"/>
  <c r="BI267" i="7"/>
  <c r="BH267" i="7"/>
  <c r="BG267" i="7"/>
  <c r="BF267" i="7"/>
  <c r="T267" i="7"/>
  <c r="R267" i="7"/>
  <c r="P267" i="7"/>
  <c r="BI265" i="7"/>
  <c r="BH265" i="7"/>
  <c r="BG265" i="7"/>
  <c r="BF265" i="7"/>
  <c r="T265" i="7"/>
  <c r="R265" i="7"/>
  <c r="P265" i="7"/>
  <c r="BI260" i="7"/>
  <c r="BH260" i="7"/>
  <c r="BG260" i="7"/>
  <c r="BF260" i="7"/>
  <c r="T260" i="7"/>
  <c r="R260" i="7"/>
  <c r="P260" i="7"/>
  <c r="BI257" i="7"/>
  <c r="BH257" i="7"/>
  <c r="BG257" i="7"/>
  <c r="BF257" i="7"/>
  <c r="T257" i="7"/>
  <c r="R257" i="7"/>
  <c r="P257" i="7"/>
  <c r="BI253" i="7"/>
  <c r="BH253" i="7"/>
  <c r="BG253" i="7"/>
  <c r="BF253" i="7"/>
  <c r="T253" i="7"/>
  <c r="R253" i="7"/>
  <c r="P253" i="7"/>
  <c r="BI250" i="7"/>
  <c r="BH250" i="7"/>
  <c r="BG250" i="7"/>
  <c r="BF250" i="7"/>
  <c r="T250" i="7"/>
  <c r="R250" i="7"/>
  <c r="P250" i="7"/>
  <c r="BI224" i="7"/>
  <c r="BH224" i="7"/>
  <c r="BG224" i="7"/>
  <c r="BF224" i="7"/>
  <c r="T224" i="7"/>
  <c r="R224" i="7"/>
  <c r="P224" i="7"/>
  <c r="BI220" i="7"/>
  <c r="BH220" i="7"/>
  <c r="BG220" i="7"/>
  <c r="BF220" i="7"/>
  <c r="T220" i="7"/>
  <c r="R220" i="7"/>
  <c r="P220" i="7"/>
  <c r="BI217" i="7"/>
  <c r="BH217" i="7"/>
  <c r="BG217" i="7"/>
  <c r="BF217" i="7"/>
  <c r="T217" i="7"/>
  <c r="R217" i="7"/>
  <c r="P217" i="7"/>
  <c r="BI208" i="7"/>
  <c r="BH208" i="7"/>
  <c r="BG208" i="7"/>
  <c r="BF208" i="7"/>
  <c r="T208" i="7"/>
  <c r="R208" i="7"/>
  <c r="P208" i="7"/>
  <c r="BI204" i="7"/>
  <c r="BH204" i="7"/>
  <c r="BG204" i="7"/>
  <c r="BF204" i="7"/>
  <c r="T204" i="7"/>
  <c r="R204" i="7"/>
  <c r="P204" i="7"/>
  <c r="BI199" i="7"/>
  <c r="BH199" i="7"/>
  <c r="BG199" i="7"/>
  <c r="BF199" i="7"/>
  <c r="T199" i="7"/>
  <c r="R199" i="7"/>
  <c r="P199" i="7"/>
  <c r="BI197" i="7"/>
  <c r="BH197" i="7"/>
  <c r="BG197" i="7"/>
  <c r="BF197" i="7"/>
  <c r="T197" i="7"/>
  <c r="R197" i="7"/>
  <c r="P197" i="7"/>
  <c r="BI193" i="7"/>
  <c r="BH193" i="7"/>
  <c r="BG193" i="7"/>
  <c r="BF193" i="7"/>
  <c r="T193" i="7"/>
  <c r="R193" i="7"/>
  <c r="P193" i="7"/>
  <c r="BI191" i="7"/>
  <c r="BH191" i="7"/>
  <c r="BG191" i="7"/>
  <c r="BF191" i="7"/>
  <c r="T191" i="7"/>
  <c r="R191" i="7"/>
  <c r="P191" i="7"/>
  <c r="BI186" i="7"/>
  <c r="BH186" i="7"/>
  <c r="BG186" i="7"/>
  <c r="BF186" i="7"/>
  <c r="T186" i="7"/>
  <c r="R186" i="7"/>
  <c r="P186" i="7"/>
  <c r="BI184" i="7"/>
  <c r="BH184" i="7"/>
  <c r="BG184" i="7"/>
  <c r="BF184" i="7"/>
  <c r="T184" i="7"/>
  <c r="R184" i="7"/>
  <c r="P184" i="7"/>
  <c r="BI178" i="7"/>
  <c r="BH178" i="7"/>
  <c r="BG178" i="7"/>
  <c r="BF178" i="7"/>
  <c r="T178" i="7"/>
  <c r="R178" i="7"/>
  <c r="P178" i="7"/>
  <c r="BI176" i="7"/>
  <c r="BH176" i="7"/>
  <c r="BG176" i="7"/>
  <c r="BF176" i="7"/>
  <c r="T176" i="7"/>
  <c r="R176" i="7"/>
  <c r="P176" i="7"/>
  <c r="BI165" i="7"/>
  <c r="BH165" i="7"/>
  <c r="BG165" i="7"/>
  <c r="BF165" i="7"/>
  <c r="T165" i="7"/>
  <c r="R165" i="7"/>
  <c r="P165" i="7"/>
  <c r="BI163" i="7"/>
  <c r="BH163" i="7"/>
  <c r="BG163" i="7"/>
  <c r="BF163" i="7"/>
  <c r="T163" i="7"/>
  <c r="R163" i="7"/>
  <c r="P163" i="7"/>
  <c r="BI152" i="7"/>
  <c r="BH152" i="7"/>
  <c r="BG152" i="7"/>
  <c r="BF152" i="7"/>
  <c r="T152" i="7"/>
  <c r="R152" i="7"/>
  <c r="P152" i="7"/>
  <c r="BI148" i="7"/>
  <c r="BH148" i="7"/>
  <c r="BG148" i="7"/>
  <c r="BF148" i="7"/>
  <c r="T148" i="7"/>
  <c r="R148" i="7"/>
  <c r="P148" i="7"/>
  <c r="BI145" i="7"/>
  <c r="BH145" i="7"/>
  <c r="BG145" i="7"/>
  <c r="BF145" i="7"/>
  <c r="T145" i="7"/>
  <c r="R145" i="7"/>
  <c r="P145" i="7"/>
  <c r="BI142" i="7"/>
  <c r="BH142" i="7"/>
  <c r="BG142" i="7"/>
  <c r="BF142" i="7"/>
  <c r="T142" i="7"/>
  <c r="R142" i="7"/>
  <c r="P142" i="7"/>
  <c r="BI138" i="7"/>
  <c r="BH138" i="7"/>
  <c r="BG138" i="7"/>
  <c r="BF138" i="7"/>
  <c r="T138" i="7"/>
  <c r="R138" i="7"/>
  <c r="P138" i="7"/>
  <c r="BI134" i="7"/>
  <c r="BH134" i="7"/>
  <c r="BG134" i="7"/>
  <c r="BF134" i="7"/>
  <c r="T134" i="7"/>
  <c r="R134" i="7"/>
  <c r="P134" i="7"/>
  <c r="BI132" i="7"/>
  <c r="BH132" i="7"/>
  <c r="BG132" i="7"/>
  <c r="BF132" i="7"/>
  <c r="T132" i="7"/>
  <c r="R132" i="7"/>
  <c r="P132" i="7"/>
  <c r="BI130" i="7"/>
  <c r="BH130" i="7"/>
  <c r="BG130" i="7"/>
  <c r="BF130" i="7"/>
  <c r="T130" i="7"/>
  <c r="R130" i="7"/>
  <c r="P130" i="7"/>
  <c r="BI128" i="7"/>
  <c r="BH128" i="7"/>
  <c r="BG128" i="7"/>
  <c r="BF128" i="7"/>
  <c r="T128" i="7"/>
  <c r="R128" i="7"/>
  <c r="P128" i="7"/>
  <c r="J122" i="7"/>
  <c r="J121" i="7"/>
  <c r="F121" i="7"/>
  <c r="F119" i="7"/>
  <c r="E117" i="7"/>
  <c r="J92" i="7"/>
  <c r="J91" i="7"/>
  <c r="F91" i="7"/>
  <c r="F89" i="7"/>
  <c r="E87" i="7"/>
  <c r="J18" i="7"/>
  <c r="E18" i="7"/>
  <c r="F122" i="7"/>
  <c r="J17" i="7"/>
  <c r="J119" i="7"/>
  <c r="E7" i="7"/>
  <c r="E115" i="7" s="1"/>
  <c r="J39" i="6"/>
  <c r="J38" i="6"/>
  <c r="AY100" i="1"/>
  <c r="J37" i="6"/>
  <c r="AX100" i="1"/>
  <c r="BI289" i="6"/>
  <c r="BH289" i="6"/>
  <c r="BG289" i="6"/>
  <c r="BF289" i="6"/>
  <c r="T289" i="6"/>
  <c r="R289" i="6"/>
  <c r="P289" i="6"/>
  <c r="BI287" i="6"/>
  <c r="BH287" i="6"/>
  <c r="BG287" i="6"/>
  <c r="BF287" i="6"/>
  <c r="T287" i="6"/>
  <c r="R287" i="6"/>
  <c r="P287" i="6"/>
  <c r="BI284" i="6"/>
  <c r="BH284" i="6"/>
  <c r="BG284" i="6"/>
  <c r="BF284" i="6"/>
  <c r="T284" i="6"/>
  <c r="R284" i="6"/>
  <c r="P284" i="6"/>
  <c r="BI282" i="6"/>
  <c r="BH282" i="6"/>
  <c r="BG282" i="6"/>
  <c r="BF282" i="6"/>
  <c r="T282" i="6"/>
  <c r="R282" i="6"/>
  <c r="P282" i="6"/>
  <c r="BI279" i="6"/>
  <c r="BH279" i="6"/>
  <c r="BG279" i="6"/>
  <c r="BF279" i="6"/>
  <c r="T279" i="6"/>
  <c r="R279" i="6"/>
  <c r="P279" i="6"/>
  <c r="BI278" i="6"/>
  <c r="BH278" i="6"/>
  <c r="BG278" i="6"/>
  <c r="BF278" i="6"/>
  <c r="T278" i="6"/>
  <c r="R278" i="6"/>
  <c r="P278" i="6"/>
  <c r="BI270" i="6"/>
  <c r="BH270" i="6"/>
  <c r="BG270" i="6"/>
  <c r="BF270" i="6"/>
  <c r="T270" i="6"/>
  <c r="R270" i="6"/>
  <c r="P270" i="6"/>
  <c r="BI265" i="6"/>
  <c r="BH265" i="6"/>
  <c r="BG265" i="6"/>
  <c r="BF265" i="6"/>
  <c r="T265" i="6"/>
  <c r="R265" i="6"/>
  <c r="P265" i="6"/>
  <c r="BI263" i="6"/>
  <c r="BH263" i="6"/>
  <c r="BG263" i="6"/>
  <c r="BF263" i="6"/>
  <c r="T263" i="6"/>
  <c r="R263" i="6"/>
  <c r="P263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1" i="6"/>
  <c r="BH251" i="6"/>
  <c r="BG251" i="6"/>
  <c r="BF251" i="6"/>
  <c r="T251" i="6"/>
  <c r="R251" i="6"/>
  <c r="P251" i="6"/>
  <c r="BI249" i="6"/>
  <c r="BH249" i="6"/>
  <c r="BG249" i="6"/>
  <c r="BF249" i="6"/>
  <c r="T249" i="6"/>
  <c r="R249" i="6"/>
  <c r="P249" i="6"/>
  <c r="BI248" i="6"/>
  <c r="BH248" i="6"/>
  <c r="BG248" i="6"/>
  <c r="BF248" i="6"/>
  <c r="T248" i="6"/>
  <c r="R248" i="6"/>
  <c r="P248" i="6"/>
  <c r="BI245" i="6"/>
  <c r="BH245" i="6"/>
  <c r="BG245" i="6"/>
  <c r="BF245" i="6"/>
  <c r="T245" i="6"/>
  <c r="R245" i="6"/>
  <c r="P245" i="6"/>
  <c r="BI242" i="6"/>
  <c r="BH242" i="6"/>
  <c r="BG242" i="6"/>
  <c r="BF242" i="6"/>
  <c r="T242" i="6"/>
  <c r="R242" i="6"/>
  <c r="P242" i="6"/>
  <c r="BI240" i="6"/>
  <c r="BH240" i="6"/>
  <c r="BG240" i="6"/>
  <c r="BF240" i="6"/>
  <c r="T240" i="6"/>
  <c r="R240" i="6"/>
  <c r="P240" i="6"/>
  <c r="BI238" i="6"/>
  <c r="BH238" i="6"/>
  <c r="BG238" i="6"/>
  <c r="BF238" i="6"/>
  <c r="T238" i="6"/>
  <c r="R238" i="6"/>
  <c r="P238" i="6"/>
  <c r="BI236" i="6"/>
  <c r="BH236" i="6"/>
  <c r="BG236" i="6"/>
  <c r="BF236" i="6"/>
  <c r="T236" i="6"/>
  <c r="R236" i="6"/>
  <c r="P236" i="6"/>
  <c r="BI234" i="6"/>
  <c r="BH234" i="6"/>
  <c r="BG234" i="6"/>
  <c r="BF234" i="6"/>
  <c r="T234" i="6"/>
  <c r="R234" i="6"/>
  <c r="P234" i="6"/>
  <c r="BI231" i="6"/>
  <c r="BH231" i="6"/>
  <c r="BG231" i="6"/>
  <c r="BF231" i="6"/>
  <c r="T231" i="6"/>
  <c r="R231" i="6"/>
  <c r="P231" i="6"/>
  <c r="BI229" i="6"/>
  <c r="BH229" i="6"/>
  <c r="BG229" i="6"/>
  <c r="BF229" i="6"/>
  <c r="T229" i="6"/>
  <c r="R229" i="6"/>
  <c r="P229" i="6"/>
  <c r="BI226" i="6"/>
  <c r="BH226" i="6"/>
  <c r="BG226" i="6"/>
  <c r="BF226" i="6"/>
  <c r="T226" i="6"/>
  <c r="R226" i="6"/>
  <c r="P226" i="6"/>
  <c r="BI224" i="6"/>
  <c r="BH224" i="6"/>
  <c r="BG224" i="6"/>
  <c r="BF224" i="6"/>
  <c r="T224" i="6"/>
  <c r="R224" i="6"/>
  <c r="P224" i="6"/>
  <c r="BI219" i="6"/>
  <c r="BH219" i="6"/>
  <c r="BG219" i="6"/>
  <c r="BF219" i="6"/>
  <c r="T219" i="6"/>
  <c r="T218" i="6"/>
  <c r="R219" i="6"/>
  <c r="R218" i="6"/>
  <c r="P219" i="6"/>
  <c r="P218" i="6"/>
  <c r="BI214" i="6"/>
  <c r="BH214" i="6"/>
  <c r="BG214" i="6"/>
  <c r="BF214" i="6"/>
  <c r="T214" i="6"/>
  <c r="R214" i="6"/>
  <c r="P214" i="6"/>
  <c r="BI211" i="6"/>
  <c r="BH211" i="6"/>
  <c r="BG211" i="6"/>
  <c r="BF211" i="6"/>
  <c r="T211" i="6"/>
  <c r="R211" i="6"/>
  <c r="P211" i="6"/>
  <c r="BI207" i="6"/>
  <c r="BH207" i="6"/>
  <c r="BG207" i="6"/>
  <c r="BF207" i="6"/>
  <c r="T207" i="6"/>
  <c r="R207" i="6"/>
  <c r="P207" i="6"/>
  <c r="BI203" i="6"/>
  <c r="BH203" i="6"/>
  <c r="BG203" i="6"/>
  <c r="BF203" i="6"/>
  <c r="T203" i="6"/>
  <c r="R203" i="6"/>
  <c r="P203" i="6"/>
  <c r="BI197" i="6"/>
  <c r="BH197" i="6"/>
  <c r="BG197" i="6"/>
  <c r="BF197" i="6"/>
  <c r="T197" i="6"/>
  <c r="R197" i="6"/>
  <c r="P197" i="6"/>
  <c r="BI195" i="6"/>
  <c r="BH195" i="6"/>
  <c r="BG195" i="6"/>
  <c r="BF195" i="6"/>
  <c r="T195" i="6"/>
  <c r="R195" i="6"/>
  <c r="P195" i="6"/>
  <c r="BI192" i="6"/>
  <c r="BH192" i="6"/>
  <c r="BG192" i="6"/>
  <c r="BF192" i="6"/>
  <c r="T192" i="6"/>
  <c r="R192" i="6"/>
  <c r="P192" i="6"/>
  <c r="BI189" i="6"/>
  <c r="BH189" i="6"/>
  <c r="BG189" i="6"/>
  <c r="BF189" i="6"/>
  <c r="T189" i="6"/>
  <c r="R189" i="6"/>
  <c r="P189" i="6"/>
  <c r="BI176" i="6"/>
  <c r="BH176" i="6"/>
  <c r="BG176" i="6"/>
  <c r="BF176" i="6"/>
  <c r="T176" i="6"/>
  <c r="R176" i="6"/>
  <c r="P176" i="6"/>
  <c r="BI173" i="6"/>
  <c r="BH173" i="6"/>
  <c r="BG173" i="6"/>
  <c r="BF173" i="6"/>
  <c r="T173" i="6"/>
  <c r="R173" i="6"/>
  <c r="P173" i="6"/>
  <c r="BI168" i="6"/>
  <c r="BH168" i="6"/>
  <c r="BG168" i="6"/>
  <c r="BF168" i="6"/>
  <c r="T168" i="6"/>
  <c r="R168" i="6"/>
  <c r="P168" i="6"/>
  <c r="BI165" i="6"/>
  <c r="BH165" i="6"/>
  <c r="BG165" i="6"/>
  <c r="BF165" i="6"/>
  <c r="T165" i="6"/>
  <c r="R165" i="6"/>
  <c r="P165" i="6"/>
  <c r="BI163" i="6"/>
  <c r="BH163" i="6"/>
  <c r="BG163" i="6"/>
  <c r="BF163" i="6"/>
  <c r="T163" i="6"/>
  <c r="R163" i="6"/>
  <c r="P163" i="6"/>
  <c r="BI161" i="6"/>
  <c r="BH161" i="6"/>
  <c r="BG161" i="6"/>
  <c r="BF161" i="6"/>
  <c r="T161" i="6"/>
  <c r="R161" i="6"/>
  <c r="P161" i="6"/>
  <c r="BI159" i="6"/>
  <c r="BH159" i="6"/>
  <c r="BG159" i="6"/>
  <c r="BF159" i="6"/>
  <c r="T159" i="6"/>
  <c r="R159" i="6"/>
  <c r="P159" i="6"/>
  <c r="BI155" i="6"/>
  <c r="BH155" i="6"/>
  <c r="BG155" i="6"/>
  <c r="BF155" i="6"/>
  <c r="T155" i="6"/>
  <c r="R155" i="6"/>
  <c r="P155" i="6"/>
  <c r="BI153" i="6"/>
  <c r="BH153" i="6"/>
  <c r="BG153" i="6"/>
  <c r="BF153" i="6"/>
  <c r="T153" i="6"/>
  <c r="R153" i="6"/>
  <c r="P153" i="6"/>
  <c r="BI144" i="6"/>
  <c r="BH144" i="6"/>
  <c r="BG144" i="6"/>
  <c r="BF144" i="6"/>
  <c r="T144" i="6"/>
  <c r="R144" i="6"/>
  <c r="P144" i="6"/>
  <c r="BI141" i="6"/>
  <c r="BH141" i="6"/>
  <c r="BG141" i="6"/>
  <c r="BF141" i="6"/>
  <c r="T141" i="6"/>
  <c r="R141" i="6"/>
  <c r="P141" i="6"/>
  <c r="BI138" i="6"/>
  <c r="BH138" i="6"/>
  <c r="BG138" i="6"/>
  <c r="BF138" i="6"/>
  <c r="T138" i="6"/>
  <c r="R138" i="6"/>
  <c r="P138" i="6"/>
  <c r="BI136" i="6"/>
  <c r="BH136" i="6"/>
  <c r="BG136" i="6"/>
  <c r="BF136" i="6"/>
  <c r="T136" i="6"/>
  <c r="R136" i="6"/>
  <c r="P136" i="6"/>
  <c r="BI133" i="6"/>
  <c r="BH133" i="6"/>
  <c r="BG133" i="6"/>
  <c r="BF133" i="6"/>
  <c r="T133" i="6"/>
  <c r="R133" i="6"/>
  <c r="P133" i="6"/>
  <c r="BI131" i="6"/>
  <c r="BH131" i="6"/>
  <c r="BG131" i="6"/>
  <c r="BF131" i="6"/>
  <c r="T131" i="6"/>
  <c r="R131" i="6"/>
  <c r="P131" i="6"/>
  <c r="J125" i="6"/>
  <c r="J124" i="6"/>
  <c r="F124" i="6"/>
  <c r="F122" i="6"/>
  <c r="E120" i="6"/>
  <c r="J94" i="6"/>
  <c r="J93" i="6"/>
  <c r="F93" i="6"/>
  <c r="F91" i="6"/>
  <c r="E89" i="6"/>
  <c r="J20" i="6"/>
  <c r="E20" i="6"/>
  <c r="F125" i="6" s="1"/>
  <c r="J19" i="6"/>
  <c r="J122" i="6"/>
  <c r="E7" i="6"/>
  <c r="E116" i="6" s="1"/>
  <c r="J39" i="5"/>
  <c r="J38" i="5"/>
  <c r="AY99" i="1"/>
  <c r="J37" i="5"/>
  <c r="AX99" i="1"/>
  <c r="BI276" i="5"/>
  <c r="BH276" i="5"/>
  <c r="BG276" i="5"/>
  <c r="BF276" i="5"/>
  <c r="T276" i="5"/>
  <c r="R276" i="5"/>
  <c r="P276" i="5"/>
  <c r="BI274" i="5"/>
  <c r="BH274" i="5"/>
  <c r="BG274" i="5"/>
  <c r="BF274" i="5"/>
  <c r="T274" i="5"/>
  <c r="R274" i="5"/>
  <c r="P274" i="5"/>
  <c r="BI271" i="5"/>
  <c r="BH271" i="5"/>
  <c r="BG271" i="5"/>
  <c r="BF271" i="5"/>
  <c r="T271" i="5"/>
  <c r="R271" i="5"/>
  <c r="P271" i="5"/>
  <c r="BI269" i="5"/>
  <c r="BH269" i="5"/>
  <c r="BG269" i="5"/>
  <c r="BF269" i="5"/>
  <c r="T269" i="5"/>
  <c r="R269" i="5"/>
  <c r="P269" i="5"/>
  <c r="BI266" i="5"/>
  <c r="BH266" i="5"/>
  <c r="BG266" i="5"/>
  <c r="BF266" i="5"/>
  <c r="T266" i="5"/>
  <c r="R266" i="5"/>
  <c r="P266" i="5"/>
  <c r="BI265" i="5"/>
  <c r="BH265" i="5"/>
  <c r="BG265" i="5"/>
  <c r="BF265" i="5"/>
  <c r="T265" i="5"/>
  <c r="R265" i="5"/>
  <c r="P265" i="5"/>
  <c r="BI261" i="5"/>
  <c r="BH261" i="5"/>
  <c r="BG261" i="5"/>
  <c r="BF261" i="5"/>
  <c r="T261" i="5"/>
  <c r="R261" i="5"/>
  <c r="P261" i="5"/>
  <c r="BI259" i="5"/>
  <c r="BH259" i="5"/>
  <c r="BG259" i="5"/>
  <c r="BF259" i="5"/>
  <c r="T259" i="5"/>
  <c r="R259" i="5"/>
  <c r="P259" i="5"/>
  <c r="BI257" i="5"/>
  <c r="BH257" i="5"/>
  <c r="BG257" i="5"/>
  <c r="BF257" i="5"/>
  <c r="T257" i="5"/>
  <c r="R257" i="5"/>
  <c r="P257" i="5"/>
  <c r="BI254" i="5"/>
  <c r="BH254" i="5"/>
  <c r="BG254" i="5"/>
  <c r="BF254" i="5"/>
  <c r="T254" i="5"/>
  <c r="R254" i="5"/>
  <c r="P254" i="5"/>
  <c r="BI251" i="5"/>
  <c r="BH251" i="5"/>
  <c r="BG251" i="5"/>
  <c r="BF251" i="5"/>
  <c r="T251" i="5"/>
  <c r="R251" i="5"/>
  <c r="P251" i="5"/>
  <c r="BI246" i="5"/>
  <c r="BH246" i="5"/>
  <c r="BG246" i="5"/>
  <c r="BF246" i="5"/>
  <c r="T246" i="5"/>
  <c r="R246" i="5"/>
  <c r="P246" i="5"/>
  <c r="BI243" i="5"/>
  <c r="BH243" i="5"/>
  <c r="BG243" i="5"/>
  <c r="BF243" i="5"/>
  <c r="T243" i="5"/>
  <c r="R243" i="5"/>
  <c r="P243" i="5"/>
  <c r="BI239" i="5"/>
  <c r="BH239" i="5"/>
  <c r="BG239" i="5"/>
  <c r="BF239" i="5"/>
  <c r="T239" i="5"/>
  <c r="R239" i="5"/>
  <c r="P239" i="5"/>
  <c r="BI236" i="5"/>
  <c r="BH236" i="5"/>
  <c r="BG236" i="5"/>
  <c r="BF236" i="5"/>
  <c r="T236" i="5"/>
  <c r="R236" i="5"/>
  <c r="P236" i="5"/>
  <c r="BI233" i="5"/>
  <c r="BH233" i="5"/>
  <c r="BG233" i="5"/>
  <c r="BF233" i="5"/>
  <c r="T233" i="5"/>
  <c r="R233" i="5"/>
  <c r="P233" i="5"/>
  <c r="BI230" i="5"/>
  <c r="BH230" i="5"/>
  <c r="BG230" i="5"/>
  <c r="BF230" i="5"/>
  <c r="T230" i="5"/>
  <c r="R230" i="5"/>
  <c r="P230" i="5"/>
  <c r="BI227" i="5"/>
  <c r="BH227" i="5"/>
  <c r="BG227" i="5"/>
  <c r="BF227" i="5"/>
  <c r="T227" i="5"/>
  <c r="R227" i="5"/>
  <c r="P227" i="5"/>
  <c r="BI224" i="5"/>
  <c r="BH224" i="5"/>
  <c r="BG224" i="5"/>
  <c r="BF224" i="5"/>
  <c r="T224" i="5"/>
  <c r="R224" i="5"/>
  <c r="P224" i="5"/>
  <c r="BI222" i="5"/>
  <c r="BH222" i="5"/>
  <c r="BG222" i="5"/>
  <c r="BF222" i="5"/>
  <c r="T222" i="5"/>
  <c r="R222" i="5"/>
  <c r="P222" i="5"/>
  <c r="BI219" i="5"/>
  <c r="BH219" i="5"/>
  <c r="BG219" i="5"/>
  <c r="BF219" i="5"/>
  <c r="T219" i="5"/>
  <c r="R219" i="5"/>
  <c r="P219" i="5"/>
  <c r="BI212" i="5"/>
  <c r="BH212" i="5"/>
  <c r="BG212" i="5"/>
  <c r="BF212" i="5"/>
  <c r="T212" i="5"/>
  <c r="R212" i="5"/>
  <c r="P212" i="5"/>
  <c r="BI204" i="5"/>
  <c r="BH204" i="5"/>
  <c r="BG204" i="5"/>
  <c r="BF204" i="5"/>
  <c r="T204" i="5"/>
  <c r="R204" i="5"/>
  <c r="P204" i="5"/>
  <c r="BI202" i="5"/>
  <c r="BH202" i="5"/>
  <c r="BG202" i="5"/>
  <c r="BF202" i="5"/>
  <c r="T202" i="5"/>
  <c r="R202" i="5"/>
  <c r="P202" i="5"/>
  <c r="BI199" i="5"/>
  <c r="BH199" i="5"/>
  <c r="BG199" i="5"/>
  <c r="BF199" i="5"/>
  <c r="T199" i="5"/>
  <c r="R199" i="5"/>
  <c r="P199" i="5"/>
  <c r="BI196" i="5"/>
  <c r="BH196" i="5"/>
  <c r="BG196" i="5"/>
  <c r="BF196" i="5"/>
  <c r="T196" i="5"/>
  <c r="R196" i="5"/>
  <c r="P196" i="5"/>
  <c r="BI184" i="5"/>
  <c r="BH184" i="5"/>
  <c r="BG184" i="5"/>
  <c r="BF184" i="5"/>
  <c r="T184" i="5"/>
  <c r="R184" i="5"/>
  <c r="P184" i="5"/>
  <c r="BI181" i="5"/>
  <c r="BH181" i="5"/>
  <c r="BG181" i="5"/>
  <c r="BF181" i="5"/>
  <c r="T181" i="5"/>
  <c r="R181" i="5"/>
  <c r="P181" i="5"/>
  <c r="BI176" i="5"/>
  <c r="BH176" i="5"/>
  <c r="BG176" i="5"/>
  <c r="BF176" i="5"/>
  <c r="T176" i="5"/>
  <c r="R176" i="5"/>
  <c r="P176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1" i="5"/>
  <c r="BH161" i="5"/>
  <c r="BG161" i="5"/>
  <c r="BF161" i="5"/>
  <c r="T161" i="5"/>
  <c r="R161" i="5"/>
  <c r="P161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5" i="5"/>
  <c r="BH145" i="5"/>
  <c r="BG145" i="5"/>
  <c r="BF145" i="5"/>
  <c r="T145" i="5"/>
  <c r="R145" i="5"/>
  <c r="P145" i="5"/>
  <c r="BI142" i="5"/>
  <c r="BH142" i="5"/>
  <c r="BG142" i="5"/>
  <c r="BF142" i="5"/>
  <c r="T142" i="5"/>
  <c r="R142" i="5"/>
  <c r="P142" i="5"/>
  <c r="BI140" i="5"/>
  <c r="BH140" i="5"/>
  <c r="BG140" i="5"/>
  <c r="BF140" i="5"/>
  <c r="T140" i="5"/>
  <c r="R140" i="5"/>
  <c r="P140" i="5"/>
  <c r="BI136" i="5"/>
  <c r="BH136" i="5"/>
  <c r="BG136" i="5"/>
  <c r="BF136" i="5"/>
  <c r="T136" i="5"/>
  <c r="R136" i="5"/>
  <c r="P136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J126" i="5"/>
  <c r="J125" i="5"/>
  <c r="F125" i="5"/>
  <c r="F123" i="5"/>
  <c r="E121" i="5"/>
  <c r="J94" i="5"/>
  <c r="J93" i="5"/>
  <c r="F93" i="5"/>
  <c r="F91" i="5"/>
  <c r="E89" i="5"/>
  <c r="J20" i="5"/>
  <c r="E20" i="5"/>
  <c r="F126" i="5"/>
  <c r="J19" i="5"/>
  <c r="J123" i="5"/>
  <c r="E7" i="5"/>
  <c r="E117" i="5" s="1"/>
  <c r="J37" i="4"/>
  <c r="J36" i="4"/>
  <c r="AY97" i="1"/>
  <c r="J35" i="4"/>
  <c r="AX97" i="1"/>
  <c r="BI364" i="4"/>
  <c r="BH364" i="4"/>
  <c r="BG364" i="4"/>
  <c r="BF364" i="4"/>
  <c r="T364" i="4"/>
  <c r="R364" i="4"/>
  <c r="P364" i="4"/>
  <c r="BI362" i="4"/>
  <c r="BH362" i="4"/>
  <c r="BG362" i="4"/>
  <c r="BF362" i="4"/>
  <c r="T362" i="4"/>
  <c r="R362" i="4"/>
  <c r="P362" i="4"/>
  <c r="BI359" i="4"/>
  <c r="BH359" i="4"/>
  <c r="BG359" i="4"/>
  <c r="BF359" i="4"/>
  <c r="T359" i="4"/>
  <c r="R359" i="4"/>
  <c r="P359" i="4"/>
  <c r="BI357" i="4"/>
  <c r="BH357" i="4"/>
  <c r="BG357" i="4"/>
  <c r="BF357" i="4"/>
  <c r="T357" i="4"/>
  <c r="R357" i="4"/>
  <c r="P357" i="4"/>
  <c r="BI354" i="4"/>
  <c r="BH354" i="4"/>
  <c r="BG354" i="4"/>
  <c r="BF354" i="4"/>
  <c r="T354" i="4"/>
  <c r="R354" i="4"/>
  <c r="P354" i="4"/>
  <c r="BI353" i="4"/>
  <c r="BH353" i="4"/>
  <c r="BG353" i="4"/>
  <c r="BF353" i="4"/>
  <c r="T353" i="4"/>
  <c r="R353" i="4"/>
  <c r="P353" i="4"/>
  <c r="BI345" i="4"/>
  <c r="BH345" i="4"/>
  <c r="BG345" i="4"/>
  <c r="BF345" i="4"/>
  <c r="T345" i="4"/>
  <c r="R345" i="4"/>
  <c r="P345" i="4"/>
  <c r="BI341" i="4"/>
  <c r="BH341" i="4"/>
  <c r="BG341" i="4"/>
  <c r="BF341" i="4"/>
  <c r="T341" i="4"/>
  <c r="R341" i="4"/>
  <c r="P341" i="4"/>
  <c r="BI339" i="4"/>
  <c r="BH339" i="4"/>
  <c r="BG339" i="4"/>
  <c r="BF339" i="4"/>
  <c r="T339" i="4"/>
  <c r="R339" i="4"/>
  <c r="P339" i="4"/>
  <c r="BI337" i="4"/>
  <c r="BH337" i="4"/>
  <c r="BG337" i="4"/>
  <c r="BF337" i="4"/>
  <c r="T337" i="4"/>
  <c r="R337" i="4"/>
  <c r="P337" i="4"/>
  <c r="BI335" i="4"/>
  <c r="BH335" i="4"/>
  <c r="BG335" i="4"/>
  <c r="BF335" i="4"/>
  <c r="T335" i="4"/>
  <c r="R335" i="4"/>
  <c r="P335" i="4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29" i="4"/>
  <c r="BH329" i="4"/>
  <c r="BG329" i="4"/>
  <c r="BF329" i="4"/>
  <c r="T329" i="4"/>
  <c r="R329" i="4"/>
  <c r="P329" i="4"/>
  <c r="BI326" i="4"/>
  <c r="BH326" i="4"/>
  <c r="BG326" i="4"/>
  <c r="BF326" i="4"/>
  <c r="T326" i="4"/>
  <c r="R326" i="4"/>
  <c r="P326" i="4"/>
  <c r="BI323" i="4"/>
  <c r="BH323" i="4"/>
  <c r="BG323" i="4"/>
  <c r="BF323" i="4"/>
  <c r="T323" i="4"/>
  <c r="R323" i="4"/>
  <c r="P323" i="4"/>
  <c r="BI320" i="4"/>
  <c r="BH320" i="4"/>
  <c r="BG320" i="4"/>
  <c r="BF320" i="4"/>
  <c r="T320" i="4"/>
  <c r="R320" i="4"/>
  <c r="P320" i="4"/>
  <c r="BI318" i="4"/>
  <c r="BH318" i="4"/>
  <c r="BG318" i="4"/>
  <c r="BF318" i="4"/>
  <c r="T318" i="4"/>
  <c r="R318" i="4"/>
  <c r="P318" i="4"/>
  <c r="BI315" i="4"/>
  <c r="BH315" i="4"/>
  <c r="BG315" i="4"/>
  <c r="BF315" i="4"/>
  <c r="T315" i="4"/>
  <c r="R315" i="4"/>
  <c r="P315" i="4"/>
  <c r="BI313" i="4"/>
  <c r="BH313" i="4"/>
  <c r="BG313" i="4"/>
  <c r="BF313" i="4"/>
  <c r="T313" i="4"/>
  <c r="R313" i="4"/>
  <c r="P313" i="4"/>
  <c r="BI310" i="4"/>
  <c r="BH310" i="4"/>
  <c r="BG310" i="4"/>
  <c r="BF310" i="4"/>
  <c r="T310" i="4"/>
  <c r="R310" i="4"/>
  <c r="P310" i="4"/>
  <c r="BI307" i="4"/>
  <c r="BH307" i="4"/>
  <c r="BG307" i="4"/>
  <c r="BF307" i="4"/>
  <c r="T307" i="4"/>
  <c r="R307" i="4"/>
  <c r="P307" i="4"/>
  <c r="BI305" i="4"/>
  <c r="BH305" i="4"/>
  <c r="BG305" i="4"/>
  <c r="BF305" i="4"/>
  <c r="T305" i="4"/>
  <c r="R305" i="4"/>
  <c r="P305" i="4"/>
  <c r="BI302" i="4"/>
  <c r="BH302" i="4"/>
  <c r="BG302" i="4"/>
  <c r="BF302" i="4"/>
  <c r="T302" i="4"/>
  <c r="R302" i="4"/>
  <c r="P302" i="4"/>
  <c r="BI300" i="4"/>
  <c r="BH300" i="4"/>
  <c r="BG300" i="4"/>
  <c r="BF300" i="4"/>
  <c r="T300" i="4"/>
  <c r="R300" i="4"/>
  <c r="P300" i="4"/>
  <c r="BI297" i="4"/>
  <c r="BH297" i="4"/>
  <c r="BG297" i="4"/>
  <c r="BF297" i="4"/>
  <c r="T297" i="4"/>
  <c r="R297" i="4"/>
  <c r="P297" i="4"/>
  <c r="BI294" i="4"/>
  <c r="BH294" i="4"/>
  <c r="BG294" i="4"/>
  <c r="BF294" i="4"/>
  <c r="T294" i="4"/>
  <c r="R294" i="4"/>
  <c r="P294" i="4"/>
  <c r="BI292" i="4"/>
  <c r="BH292" i="4"/>
  <c r="BG292" i="4"/>
  <c r="BF292" i="4"/>
  <c r="T292" i="4"/>
  <c r="R292" i="4"/>
  <c r="P292" i="4"/>
  <c r="BI289" i="4"/>
  <c r="BH289" i="4"/>
  <c r="BG289" i="4"/>
  <c r="BF289" i="4"/>
  <c r="T289" i="4"/>
  <c r="R289" i="4"/>
  <c r="P289" i="4"/>
  <c r="BI285" i="4"/>
  <c r="BH285" i="4"/>
  <c r="BG285" i="4"/>
  <c r="BF285" i="4"/>
  <c r="T285" i="4"/>
  <c r="R285" i="4"/>
  <c r="P285" i="4"/>
  <c r="BI278" i="4"/>
  <c r="BH278" i="4"/>
  <c r="BG278" i="4"/>
  <c r="BF278" i="4"/>
  <c r="T278" i="4"/>
  <c r="T277" i="4"/>
  <c r="R278" i="4"/>
  <c r="R277" i="4"/>
  <c r="P278" i="4"/>
  <c r="P277" i="4"/>
  <c r="BI274" i="4"/>
  <c r="BH274" i="4"/>
  <c r="BG274" i="4"/>
  <c r="BF274" i="4"/>
  <c r="T274" i="4"/>
  <c r="R274" i="4"/>
  <c r="P274" i="4"/>
  <c r="BI271" i="4"/>
  <c r="BH271" i="4"/>
  <c r="BG271" i="4"/>
  <c r="BF271" i="4"/>
  <c r="T271" i="4"/>
  <c r="R271" i="4"/>
  <c r="P271" i="4"/>
  <c r="BI268" i="4"/>
  <c r="BH268" i="4"/>
  <c r="BG268" i="4"/>
  <c r="BF268" i="4"/>
  <c r="T268" i="4"/>
  <c r="R268" i="4"/>
  <c r="P268" i="4"/>
  <c r="BI266" i="4"/>
  <c r="BH266" i="4"/>
  <c r="BG266" i="4"/>
  <c r="BF266" i="4"/>
  <c r="T266" i="4"/>
  <c r="R266" i="4"/>
  <c r="P266" i="4"/>
  <c r="BI263" i="4"/>
  <c r="BH263" i="4"/>
  <c r="BG263" i="4"/>
  <c r="BF263" i="4"/>
  <c r="T263" i="4"/>
  <c r="R263" i="4"/>
  <c r="P263" i="4"/>
  <c r="BI260" i="4"/>
  <c r="BH260" i="4"/>
  <c r="BG260" i="4"/>
  <c r="BF260" i="4"/>
  <c r="T260" i="4"/>
  <c r="R260" i="4"/>
  <c r="P260" i="4"/>
  <c r="BI256" i="4"/>
  <c r="BH256" i="4"/>
  <c r="BG256" i="4"/>
  <c r="BF256" i="4"/>
  <c r="T256" i="4"/>
  <c r="R256" i="4"/>
  <c r="P256" i="4"/>
  <c r="BI253" i="4"/>
  <c r="BH253" i="4"/>
  <c r="BG253" i="4"/>
  <c r="BF253" i="4"/>
  <c r="T253" i="4"/>
  <c r="R253" i="4"/>
  <c r="P253" i="4"/>
  <c r="BI250" i="4"/>
  <c r="BH250" i="4"/>
  <c r="BG250" i="4"/>
  <c r="BF250" i="4"/>
  <c r="T250" i="4"/>
  <c r="R250" i="4"/>
  <c r="P250" i="4"/>
  <c r="BI247" i="4"/>
  <c r="BH247" i="4"/>
  <c r="BG247" i="4"/>
  <c r="BF247" i="4"/>
  <c r="T247" i="4"/>
  <c r="R247" i="4"/>
  <c r="P247" i="4"/>
  <c r="BI245" i="4"/>
  <c r="BH245" i="4"/>
  <c r="BG245" i="4"/>
  <c r="BF245" i="4"/>
  <c r="T245" i="4"/>
  <c r="R245" i="4"/>
  <c r="P245" i="4"/>
  <c r="BI241" i="4"/>
  <c r="BH241" i="4"/>
  <c r="BG241" i="4"/>
  <c r="BF241" i="4"/>
  <c r="T241" i="4"/>
  <c r="R241" i="4"/>
  <c r="P241" i="4"/>
  <c r="BI237" i="4"/>
  <c r="BH237" i="4"/>
  <c r="BG237" i="4"/>
  <c r="BF237" i="4"/>
  <c r="T237" i="4"/>
  <c r="R237" i="4"/>
  <c r="P237" i="4"/>
  <c r="BI233" i="4"/>
  <c r="BH233" i="4"/>
  <c r="BG233" i="4"/>
  <c r="BF233" i="4"/>
  <c r="T233" i="4"/>
  <c r="R233" i="4"/>
  <c r="P233" i="4"/>
  <c r="BI231" i="4"/>
  <c r="BH231" i="4"/>
  <c r="BG231" i="4"/>
  <c r="BF231" i="4"/>
  <c r="T231" i="4"/>
  <c r="R231" i="4"/>
  <c r="P231" i="4"/>
  <c r="BI226" i="4"/>
  <c r="BH226" i="4"/>
  <c r="BG226" i="4"/>
  <c r="BF226" i="4"/>
  <c r="T226" i="4"/>
  <c r="R226" i="4"/>
  <c r="P226" i="4"/>
  <c r="BI217" i="4"/>
  <c r="BH217" i="4"/>
  <c r="BG217" i="4"/>
  <c r="BF217" i="4"/>
  <c r="T217" i="4"/>
  <c r="R217" i="4"/>
  <c r="P217" i="4"/>
  <c r="BI215" i="4"/>
  <c r="BH215" i="4"/>
  <c r="BG215" i="4"/>
  <c r="BF215" i="4"/>
  <c r="T215" i="4"/>
  <c r="R215" i="4"/>
  <c r="P215" i="4"/>
  <c r="BI213" i="4"/>
  <c r="BH213" i="4"/>
  <c r="BG213" i="4"/>
  <c r="BF213" i="4"/>
  <c r="T213" i="4"/>
  <c r="R213" i="4"/>
  <c r="P213" i="4"/>
  <c r="BI206" i="4"/>
  <c r="BH206" i="4"/>
  <c r="BG206" i="4"/>
  <c r="BF206" i="4"/>
  <c r="T206" i="4"/>
  <c r="R206" i="4"/>
  <c r="P206" i="4"/>
  <c r="BI204" i="4"/>
  <c r="BH204" i="4"/>
  <c r="BG204" i="4"/>
  <c r="BF204" i="4"/>
  <c r="T204" i="4"/>
  <c r="R204" i="4"/>
  <c r="P204" i="4"/>
  <c r="BI201" i="4"/>
  <c r="BH201" i="4"/>
  <c r="BG201" i="4"/>
  <c r="BF201" i="4"/>
  <c r="T201" i="4"/>
  <c r="R201" i="4"/>
  <c r="P201" i="4"/>
  <c r="BI198" i="4"/>
  <c r="BH198" i="4"/>
  <c r="BG198" i="4"/>
  <c r="BF198" i="4"/>
  <c r="T198" i="4"/>
  <c r="R198" i="4"/>
  <c r="P198" i="4"/>
  <c r="BI182" i="4"/>
  <c r="BH182" i="4"/>
  <c r="BG182" i="4"/>
  <c r="BF182" i="4"/>
  <c r="T182" i="4"/>
  <c r="R182" i="4"/>
  <c r="P182" i="4"/>
  <c r="BI179" i="4"/>
  <c r="BH179" i="4"/>
  <c r="BG179" i="4"/>
  <c r="BF179" i="4"/>
  <c r="T179" i="4"/>
  <c r="R179" i="4"/>
  <c r="P179" i="4"/>
  <c r="BI175" i="4"/>
  <c r="BH175" i="4"/>
  <c r="BG175" i="4"/>
  <c r="BF175" i="4"/>
  <c r="T175" i="4"/>
  <c r="R175" i="4"/>
  <c r="P175" i="4"/>
  <c r="BI171" i="4"/>
  <c r="BH171" i="4"/>
  <c r="BG171" i="4"/>
  <c r="BF171" i="4"/>
  <c r="T171" i="4"/>
  <c r="R171" i="4"/>
  <c r="P171" i="4"/>
  <c r="BI169" i="4"/>
  <c r="BH169" i="4"/>
  <c r="BG169" i="4"/>
  <c r="BF169" i="4"/>
  <c r="T169" i="4"/>
  <c r="R169" i="4"/>
  <c r="P169" i="4"/>
  <c r="BI167" i="4"/>
  <c r="BH167" i="4"/>
  <c r="BG167" i="4"/>
  <c r="BF167" i="4"/>
  <c r="T167" i="4"/>
  <c r="R167" i="4"/>
  <c r="P167" i="4"/>
  <c r="BI165" i="4"/>
  <c r="BH165" i="4"/>
  <c r="BG165" i="4"/>
  <c r="BF165" i="4"/>
  <c r="T165" i="4"/>
  <c r="R165" i="4"/>
  <c r="P165" i="4"/>
  <c r="BI160" i="4"/>
  <c r="BH160" i="4"/>
  <c r="BG160" i="4"/>
  <c r="BF160" i="4"/>
  <c r="T160" i="4"/>
  <c r="R160" i="4"/>
  <c r="P160" i="4"/>
  <c r="BI158" i="4"/>
  <c r="BH158" i="4"/>
  <c r="BG158" i="4"/>
  <c r="BF158" i="4"/>
  <c r="T158" i="4"/>
  <c r="R158" i="4"/>
  <c r="P158" i="4"/>
  <c r="BI145" i="4"/>
  <c r="BH145" i="4"/>
  <c r="BG145" i="4"/>
  <c r="BF145" i="4"/>
  <c r="T145" i="4"/>
  <c r="R145" i="4"/>
  <c r="P145" i="4"/>
  <c r="BI142" i="4"/>
  <c r="BH142" i="4"/>
  <c r="BG142" i="4"/>
  <c r="BF142" i="4"/>
  <c r="T142" i="4"/>
  <c r="R142" i="4"/>
  <c r="P142" i="4"/>
  <c r="BI138" i="4"/>
  <c r="BH138" i="4"/>
  <c r="BG138" i="4"/>
  <c r="BF138" i="4"/>
  <c r="T138" i="4"/>
  <c r="R138" i="4"/>
  <c r="P138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J122" i="4"/>
  <c r="J121" i="4"/>
  <c r="F121" i="4"/>
  <c r="F119" i="4"/>
  <c r="E117" i="4"/>
  <c r="J92" i="4"/>
  <c r="J91" i="4"/>
  <c r="F91" i="4"/>
  <c r="F89" i="4"/>
  <c r="E87" i="4"/>
  <c r="J18" i="4"/>
  <c r="E18" i="4"/>
  <c r="F92" i="4"/>
  <c r="J17" i="4"/>
  <c r="J119" i="4"/>
  <c r="E7" i="4"/>
  <c r="E115" i="4" s="1"/>
  <c r="J37" i="3"/>
  <c r="J36" i="3"/>
  <c r="AY96" i="1"/>
  <c r="J35" i="3"/>
  <c r="AX96" i="1"/>
  <c r="BI639" i="3"/>
  <c r="BH639" i="3"/>
  <c r="BG639" i="3"/>
  <c r="BF639" i="3"/>
  <c r="T639" i="3"/>
  <c r="R639" i="3"/>
  <c r="P639" i="3"/>
  <c r="BI636" i="3"/>
  <c r="BH636" i="3"/>
  <c r="BG636" i="3"/>
  <c r="BF636" i="3"/>
  <c r="T636" i="3"/>
  <c r="R636" i="3"/>
  <c r="P636" i="3"/>
  <c r="BI633" i="3"/>
  <c r="BH633" i="3"/>
  <c r="BG633" i="3"/>
  <c r="BF633" i="3"/>
  <c r="T633" i="3"/>
  <c r="R633" i="3"/>
  <c r="P633" i="3"/>
  <c r="BI630" i="3"/>
  <c r="BH630" i="3"/>
  <c r="BG630" i="3"/>
  <c r="BF630" i="3"/>
  <c r="T630" i="3"/>
  <c r="R630" i="3"/>
  <c r="P630" i="3"/>
  <c r="BI629" i="3"/>
  <c r="BH629" i="3"/>
  <c r="BG629" i="3"/>
  <c r="BF629" i="3"/>
  <c r="T629" i="3"/>
  <c r="R629" i="3"/>
  <c r="P629" i="3"/>
  <c r="BI627" i="3"/>
  <c r="BH627" i="3"/>
  <c r="BG627" i="3"/>
  <c r="BF627" i="3"/>
  <c r="T627" i="3"/>
  <c r="R627" i="3"/>
  <c r="P627" i="3"/>
  <c r="BI625" i="3"/>
  <c r="BH625" i="3"/>
  <c r="BG625" i="3"/>
  <c r="BF625" i="3"/>
  <c r="T625" i="3"/>
  <c r="R625" i="3"/>
  <c r="P625" i="3"/>
  <c r="BI621" i="3"/>
  <c r="BH621" i="3"/>
  <c r="BG621" i="3"/>
  <c r="BF621" i="3"/>
  <c r="T621" i="3"/>
  <c r="R621" i="3"/>
  <c r="P621" i="3"/>
  <c r="BI619" i="3"/>
  <c r="BH619" i="3"/>
  <c r="BG619" i="3"/>
  <c r="BF619" i="3"/>
  <c r="T619" i="3"/>
  <c r="R619" i="3"/>
  <c r="P619" i="3"/>
  <c r="BI617" i="3"/>
  <c r="BH617" i="3"/>
  <c r="BG617" i="3"/>
  <c r="BF617" i="3"/>
  <c r="T617" i="3"/>
  <c r="R617" i="3"/>
  <c r="P617" i="3"/>
  <c r="BI613" i="3"/>
  <c r="BH613" i="3"/>
  <c r="BG613" i="3"/>
  <c r="BF613" i="3"/>
  <c r="T613" i="3"/>
  <c r="R613" i="3"/>
  <c r="P613" i="3"/>
  <c r="BI609" i="3"/>
  <c r="BH609" i="3"/>
  <c r="BG609" i="3"/>
  <c r="BF609" i="3"/>
  <c r="T609" i="3"/>
  <c r="R609" i="3"/>
  <c r="P609" i="3"/>
  <c r="BI602" i="3"/>
  <c r="BH602" i="3"/>
  <c r="BG602" i="3"/>
  <c r="BF602" i="3"/>
  <c r="T602" i="3"/>
  <c r="R602" i="3"/>
  <c r="P602" i="3"/>
  <c r="BI599" i="3"/>
  <c r="BH599" i="3"/>
  <c r="BG599" i="3"/>
  <c r="BF599" i="3"/>
  <c r="T599" i="3"/>
  <c r="R599" i="3"/>
  <c r="P599" i="3"/>
  <c r="BI594" i="3"/>
  <c r="BH594" i="3"/>
  <c r="BG594" i="3"/>
  <c r="BF594" i="3"/>
  <c r="T594" i="3"/>
  <c r="R594" i="3"/>
  <c r="P594" i="3"/>
  <c r="BI590" i="3"/>
  <c r="BH590" i="3"/>
  <c r="BG590" i="3"/>
  <c r="BF590" i="3"/>
  <c r="T590" i="3"/>
  <c r="R590" i="3"/>
  <c r="P590" i="3"/>
  <c r="BI581" i="3"/>
  <c r="BH581" i="3"/>
  <c r="BG581" i="3"/>
  <c r="BF581" i="3"/>
  <c r="T581" i="3"/>
  <c r="R581" i="3"/>
  <c r="P581" i="3"/>
  <c r="BI579" i="3"/>
  <c r="BH579" i="3"/>
  <c r="BG579" i="3"/>
  <c r="BF579" i="3"/>
  <c r="T579" i="3"/>
  <c r="R579" i="3"/>
  <c r="P579" i="3"/>
  <c r="BI576" i="3"/>
  <c r="BH576" i="3"/>
  <c r="BG576" i="3"/>
  <c r="BF576" i="3"/>
  <c r="T576" i="3"/>
  <c r="R576" i="3"/>
  <c r="P576" i="3"/>
  <c r="BI570" i="3"/>
  <c r="BH570" i="3"/>
  <c r="BG570" i="3"/>
  <c r="BF570" i="3"/>
  <c r="T570" i="3"/>
  <c r="R570" i="3"/>
  <c r="P570" i="3"/>
  <c r="BI565" i="3"/>
  <c r="BH565" i="3"/>
  <c r="BG565" i="3"/>
  <c r="BF565" i="3"/>
  <c r="T565" i="3"/>
  <c r="R565" i="3"/>
  <c r="P565" i="3"/>
  <c r="BI552" i="3"/>
  <c r="BH552" i="3"/>
  <c r="BG552" i="3"/>
  <c r="BF552" i="3"/>
  <c r="T552" i="3"/>
  <c r="R552" i="3"/>
  <c r="P552" i="3"/>
  <c r="BI550" i="3"/>
  <c r="BH550" i="3"/>
  <c r="BG550" i="3"/>
  <c r="BF550" i="3"/>
  <c r="T550" i="3"/>
  <c r="R550" i="3"/>
  <c r="P550" i="3"/>
  <c r="BI549" i="3"/>
  <c r="BH549" i="3"/>
  <c r="BG549" i="3"/>
  <c r="BF549" i="3"/>
  <c r="T549" i="3"/>
  <c r="R549" i="3"/>
  <c r="P549" i="3"/>
  <c r="BI545" i="3"/>
  <c r="BH545" i="3"/>
  <c r="BG545" i="3"/>
  <c r="BF545" i="3"/>
  <c r="T545" i="3"/>
  <c r="R545" i="3"/>
  <c r="P545" i="3"/>
  <c r="BI543" i="3"/>
  <c r="BH543" i="3"/>
  <c r="BG543" i="3"/>
  <c r="BF543" i="3"/>
  <c r="T543" i="3"/>
  <c r="R543" i="3"/>
  <c r="P543" i="3"/>
  <c r="BI541" i="3"/>
  <c r="BH541" i="3"/>
  <c r="BG541" i="3"/>
  <c r="BF541" i="3"/>
  <c r="T541" i="3"/>
  <c r="R541" i="3"/>
  <c r="P541" i="3"/>
  <c r="BI539" i="3"/>
  <c r="BH539" i="3"/>
  <c r="BG539" i="3"/>
  <c r="BF539" i="3"/>
  <c r="T539" i="3"/>
  <c r="R539" i="3"/>
  <c r="P539" i="3"/>
  <c r="BI533" i="3"/>
  <c r="BH533" i="3"/>
  <c r="BG533" i="3"/>
  <c r="BF533" i="3"/>
  <c r="T533" i="3"/>
  <c r="R533" i="3"/>
  <c r="P533" i="3"/>
  <c r="BI531" i="3"/>
  <c r="BH531" i="3"/>
  <c r="BG531" i="3"/>
  <c r="BF531" i="3"/>
  <c r="T531" i="3"/>
  <c r="R531" i="3"/>
  <c r="P531" i="3"/>
  <c r="BI529" i="3"/>
  <c r="BH529" i="3"/>
  <c r="BG529" i="3"/>
  <c r="BF529" i="3"/>
  <c r="T529" i="3"/>
  <c r="R529" i="3"/>
  <c r="P529" i="3"/>
  <c r="BI527" i="3"/>
  <c r="BH527" i="3"/>
  <c r="BG527" i="3"/>
  <c r="BF527" i="3"/>
  <c r="T527" i="3"/>
  <c r="R527" i="3"/>
  <c r="P527" i="3"/>
  <c r="BI524" i="3"/>
  <c r="BH524" i="3"/>
  <c r="BG524" i="3"/>
  <c r="BF524" i="3"/>
  <c r="T524" i="3"/>
  <c r="R524" i="3"/>
  <c r="P524" i="3"/>
  <c r="BI521" i="3"/>
  <c r="BH521" i="3"/>
  <c r="BG521" i="3"/>
  <c r="BF521" i="3"/>
  <c r="T521" i="3"/>
  <c r="R521" i="3"/>
  <c r="P521" i="3"/>
  <c r="BI518" i="3"/>
  <c r="BH518" i="3"/>
  <c r="BG518" i="3"/>
  <c r="BF518" i="3"/>
  <c r="T518" i="3"/>
  <c r="R518" i="3"/>
  <c r="P518" i="3"/>
  <c r="BI515" i="3"/>
  <c r="BH515" i="3"/>
  <c r="BG515" i="3"/>
  <c r="BF515" i="3"/>
  <c r="T515" i="3"/>
  <c r="R515" i="3"/>
  <c r="P515" i="3"/>
  <c r="BI512" i="3"/>
  <c r="BH512" i="3"/>
  <c r="BG512" i="3"/>
  <c r="BF512" i="3"/>
  <c r="T512" i="3"/>
  <c r="R512" i="3"/>
  <c r="P512" i="3"/>
  <c r="BI510" i="3"/>
  <c r="BH510" i="3"/>
  <c r="BG510" i="3"/>
  <c r="BF510" i="3"/>
  <c r="T510" i="3"/>
  <c r="R510" i="3"/>
  <c r="P510" i="3"/>
  <c r="BI507" i="3"/>
  <c r="BH507" i="3"/>
  <c r="BG507" i="3"/>
  <c r="BF507" i="3"/>
  <c r="T507" i="3"/>
  <c r="R507" i="3"/>
  <c r="P507" i="3"/>
  <c r="BI504" i="3"/>
  <c r="BH504" i="3"/>
  <c r="BG504" i="3"/>
  <c r="BF504" i="3"/>
  <c r="T504" i="3"/>
  <c r="R504" i="3"/>
  <c r="P504" i="3"/>
  <c r="BI502" i="3"/>
  <c r="BH502" i="3"/>
  <c r="BG502" i="3"/>
  <c r="BF502" i="3"/>
  <c r="T502" i="3"/>
  <c r="R502" i="3"/>
  <c r="P502" i="3"/>
  <c r="BI499" i="3"/>
  <c r="BH499" i="3"/>
  <c r="BG499" i="3"/>
  <c r="BF499" i="3"/>
  <c r="T499" i="3"/>
  <c r="R499" i="3"/>
  <c r="P499" i="3"/>
  <c r="BI497" i="3"/>
  <c r="BH497" i="3"/>
  <c r="BG497" i="3"/>
  <c r="BF497" i="3"/>
  <c r="T497" i="3"/>
  <c r="R497" i="3"/>
  <c r="P497" i="3"/>
  <c r="BI491" i="3"/>
  <c r="BH491" i="3"/>
  <c r="BG491" i="3"/>
  <c r="BF491" i="3"/>
  <c r="T491" i="3"/>
  <c r="R491" i="3"/>
  <c r="P491" i="3"/>
  <c r="BI486" i="3"/>
  <c r="BH486" i="3"/>
  <c r="BG486" i="3"/>
  <c r="BF486" i="3"/>
  <c r="T486" i="3"/>
  <c r="R486" i="3"/>
  <c r="P486" i="3"/>
  <c r="BI481" i="3"/>
  <c r="BH481" i="3"/>
  <c r="BG481" i="3"/>
  <c r="BF481" i="3"/>
  <c r="T481" i="3"/>
  <c r="R481" i="3"/>
  <c r="P481" i="3"/>
  <c r="BI478" i="3"/>
  <c r="BH478" i="3"/>
  <c r="BG478" i="3"/>
  <c r="BF478" i="3"/>
  <c r="T478" i="3"/>
  <c r="R478" i="3"/>
  <c r="P478" i="3"/>
  <c r="BI475" i="3"/>
  <c r="BH475" i="3"/>
  <c r="BG475" i="3"/>
  <c r="BF475" i="3"/>
  <c r="T475" i="3"/>
  <c r="R475" i="3"/>
  <c r="P475" i="3"/>
  <c r="BI455" i="3"/>
  <c r="BH455" i="3"/>
  <c r="BG455" i="3"/>
  <c r="BF455" i="3"/>
  <c r="T455" i="3"/>
  <c r="R455" i="3"/>
  <c r="P455" i="3"/>
  <c r="BI449" i="3"/>
  <c r="BH449" i="3"/>
  <c r="BG449" i="3"/>
  <c r="BF449" i="3"/>
  <c r="T449" i="3"/>
  <c r="R449" i="3"/>
  <c r="P449" i="3"/>
  <c r="BI443" i="3"/>
  <c r="BH443" i="3"/>
  <c r="BG443" i="3"/>
  <c r="BF443" i="3"/>
  <c r="T443" i="3"/>
  <c r="R443" i="3"/>
  <c r="P443" i="3"/>
  <c r="BI433" i="3"/>
  <c r="BH433" i="3"/>
  <c r="BG433" i="3"/>
  <c r="BF433" i="3"/>
  <c r="T433" i="3"/>
  <c r="R433" i="3"/>
  <c r="P433" i="3"/>
  <c r="BI427" i="3"/>
  <c r="BH427" i="3"/>
  <c r="BG427" i="3"/>
  <c r="BF427" i="3"/>
  <c r="T427" i="3"/>
  <c r="R427" i="3"/>
  <c r="P427" i="3"/>
  <c r="BI425" i="3"/>
  <c r="BH425" i="3"/>
  <c r="BG425" i="3"/>
  <c r="BF425" i="3"/>
  <c r="T425" i="3"/>
  <c r="R425" i="3"/>
  <c r="P425" i="3"/>
  <c r="BI420" i="3"/>
  <c r="BH420" i="3"/>
  <c r="BG420" i="3"/>
  <c r="BF420" i="3"/>
  <c r="T420" i="3"/>
  <c r="R420" i="3"/>
  <c r="P420" i="3"/>
  <c r="BI418" i="3"/>
  <c r="BH418" i="3"/>
  <c r="BG418" i="3"/>
  <c r="BF418" i="3"/>
  <c r="T418" i="3"/>
  <c r="R418" i="3"/>
  <c r="P418" i="3"/>
  <c r="BI416" i="3"/>
  <c r="BH416" i="3"/>
  <c r="BG416" i="3"/>
  <c r="BF416" i="3"/>
  <c r="T416" i="3"/>
  <c r="R416" i="3"/>
  <c r="P416" i="3"/>
  <c r="BI411" i="3"/>
  <c r="BH411" i="3"/>
  <c r="BG411" i="3"/>
  <c r="BF411" i="3"/>
  <c r="T411" i="3"/>
  <c r="R411" i="3"/>
  <c r="P411" i="3"/>
  <c r="BI401" i="3"/>
  <c r="BH401" i="3"/>
  <c r="BG401" i="3"/>
  <c r="BF401" i="3"/>
  <c r="T401" i="3"/>
  <c r="R401" i="3"/>
  <c r="P401" i="3"/>
  <c r="BI392" i="3"/>
  <c r="BH392" i="3"/>
  <c r="BG392" i="3"/>
  <c r="BF392" i="3"/>
  <c r="T392" i="3"/>
  <c r="R392" i="3"/>
  <c r="P392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4" i="3"/>
  <c r="BH384" i="3"/>
  <c r="BG384" i="3"/>
  <c r="BF384" i="3"/>
  <c r="T384" i="3"/>
  <c r="R384" i="3"/>
  <c r="P384" i="3"/>
  <c r="BI376" i="3"/>
  <c r="BH376" i="3"/>
  <c r="BG376" i="3"/>
  <c r="BF376" i="3"/>
  <c r="T376" i="3"/>
  <c r="R376" i="3"/>
  <c r="P376" i="3"/>
  <c r="BI372" i="3"/>
  <c r="BH372" i="3"/>
  <c r="BG372" i="3"/>
  <c r="BF372" i="3"/>
  <c r="T372" i="3"/>
  <c r="R372" i="3"/>
  <c r="P372" i="3"/>
  <c r="BI369" i="3"/>
  <c r="BH369" i="3"/>
  <c r="BG369" i="3"/>
  <c r="BF369" i="3"/>
  <c r="T369" i="3"/>
  <c r="R369" i="3"/>
  <c r="P369" i="3"/>
  <c r="BI366" i="3"/>
  <c r="BH366" i="3"/>
  <c r="BG366" i="3"/>
  <c r="BF366" i="3"/>
  <c r="T366" i="3"/>
  <c r="R366" i="3"/>
  <c r="P366" i="3"/>
  <c r="BI363" i="3"/>
  <c r="BH363" i="3"/>
  <c r="BG363" i="3"/>
  <c r="BF363" i="3"/>
  <c r="T363" i="3"/>
  <c r="R363" i="3"/>
  <c r="P363" i="3"/>
  <c r="BI360" i="3"/>
  <c r="BH360" i="3"/>
  <c r="BG360" i="3"/>
  <c r="BF360" i="3"/>
  <c r="T360" i="3"/>
  <c r="R360" i="3"/>
  <c r="P360" i="3"/>
  <c r="BI357" i="3"/>
  <c r="BH357" i="3"/>
  <c r="BG357" i="3"/>
  <c r="BF357" i="3"/>
  <c r="T357" i="3"/>
  <c r="R357" i="3"/>
  <c r="P357" i="3"/>
  <c r="BI354" i="3"/>
  <c r="BH354" i="3"/>
  <c r="BG354" i="3"/>
  <c r="BF354" i="3"/>
  <c r="T354" i="3"/>
  <c r="R354" i="3"/>
  <c r="P354" i="3"/>
  <c r="BI349" i="3"/>
  <c r="BH349" i="3"/>
  <c r="BG349" i="3"/>
  <c r="BF349" i="3"/>
  <c r="T349" i="3"/>
  <c r="R349" i="3"/>
  <c r="P349" i="3"/>
  <c r="BI346" i="3"/>
  <c r="BH346" i="3"/>
  <c r="BG346" i="3"/>
  <c r="BF346" i="3"/>
  <c r="T346" i="3"/>
  <c r="R346" i="3"/>
  <c r="P346" i="3"/>
  <c r="BI343" i="3"/>
  <c r="BH343" i="3"/>
  <c r="BG343" i="3"/>
  <c r="BF343" i="3"/>
  <c r="T343" i="3"/>
  <c r="R343" i="3"/>
  <c r="P343" i="3"/>
  <c r="BI339" i="3"/>
  <c r="BH339" i="3"/>
  <c r="BG339" i="3"/>
  <c r="BF339" i="3"/>
  <c r="T339" i="3"/>
  <c r="R339" i="3"/>
  <c r="P339" i="3"/>
  <c r="BI336" i="3"/>
  <c r="BH336" i="3"/>
  <c r="BG336" i="3"/>
  <c r="BF336" i="3"/>
  <c r="T336" i="3"/>
  <c r="R336" i="3"/>
  <c r="P336" i="3"/>
  <c r="BI330" i="3"/>
  <c r="BH330" i="3"/>
  <c r="BG330" i="3"/>
  <c r="BF330" i="3"/>
  <c r="T330" i="3"/>
  <c r="R330" i="3"/>
  <c r="P330" i="3"/>
  <c r="BI328" i="3"/>
  <c r="BH328" i="3"/>
  <c r="BG328" i="3"/>
  <c r="BF328" i="3"/>
  <c r="T328" i="3"/>
  <c r="R328" i="3"/>
  <c r="P328" i="3"/>
  <c r="BI326" i="3"/>
  <c r="BH326" i="3"/>
  <c r="BG326" i="3"/>
  <c r="BF326" i="3"/>
  <c r="T326" i="3"/>
  <c r="R326" i="3"/>
  <c r="P326" i="3"/>
  <c r="BI320" i="3"/>
  <c r="BH320" i="3"/>
  <c r="BG320" i="3"/>
  <c r="BF320" i="3"/>
  <c r="T320" i="3"/>
  <c r="R320" i="3"/>
  <c r="P320" i="3"/>
  <c r="BI317" i="3"/>
  <c r="BH317" i="3"/>
  <c r="BG317" i="3"/>
  <c r="BF317" i="3"/>
  <c r="T317" i="3"/>
  <c r="R317" i="3"/>
  <c r="P317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09" i="3"/>
  <c r="BH309" i="3"/>
  <c r="BG309" i="3"/>
  <c r="BF309" i="3"/>
  <c r="T309" i="3"/>
  <c r="R309" i="3"/>
  <c r="P309" i="3"/>
  <c r="BI307" i="3"/>
  <c r="BH307" i="3"/>
  <c r="BG307" i="3"/>
  <c r="BF307" i="3"/>
  <c r="T307" i="3"/>
  <c r="R307" i="3"/>
  <c r="P307" i="3"/>
  <c r="BI304" i="3"/>
  <c r="BH304" i="3"/>
  <c r="BG304" i="3"/>
  <c r="BF304" i="3"/>
  <c r="T304" i="3"/>
  <c r="R304" i="3"/>
  <c r="P304" i="3"/>
  <c r="BI300" i="3"/>
  <c r="BH300" i="3"/>
  <c r="BG300" i="3"/>
  <c r="BF300" i="3"/>
  <c r="T300" i="3"/>
  <c r="R300" i="3"/>
  <c r="P300" i="3"/>
  <c r="BI296" i="3"/>
  <c r="BH296" i="3"/>
  <c r="BG296" i="3"/>
  <c r="BF296" i="3"/>
  <c r="T296" i="3"/>
  <c r="R296" i="3"/>
  <c r="P296" i="3"/>
  <c r="BI292" i="3"/>
  <c r="BH292" i="3"/>
  <c r="BG292" i="3"/>
  <c r="BF292" i="3"/>
  <c r="T292" i="3"/>
  <c r="R292" i="3"/>
  <c r="P292" i="3"/>
  <c r="BI287" i="3"/>
  <c r="BH287" i="3"/>
  <c r="BG287" i="3"/>
  <c r="BF287" i="3"/>
  <c r="T287" i="3"/>
  <c r="R287" i="3"/>
  <c r="P287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R278" i="3"/>
  <c r="P278" i="3"/>
  <c r="BI273" i="3"/>
  <c r="BH273" i="3"/>
  <c r="BG273" i="3"/>
  <c r="BF273" i="3"/>
  <c r="T273" i="3"/>
  <c r="R273" i="3"/>
  <c r="P273" i="3"/>
  <c r="BI268" i="3"/>
  <c r="BH268" i="3"/>
  <c r="BG268" i="3"/>
  <c r="BF268" i="3"/>
  <c r="T268" i="3"/>
  <c r="R268" i="3"/>
  <c r="P268" i="3"/>
  <c r="BI265" i="3"/>
  <c r="BH265" i="3"/>
  <c r="BG265" i="3"/>
  <c r="BF265" i="3"/>
  <c r="T265" i="3"/>
  <c r="R265" i="3"/>
  <c r="P265" i="3"/>
  <c r="BI259" i="3"/>
  <c r="BH259" i="3"/>
  <c r="BG259" i="3"/>
  <c r="BF259" i="3"/>
  <c r="T259" i="3"/>
  <c r="R259" i="3"/>
  <c r="P259" i="3"/>
  <c r="BI255" i="3"/>
  <c r="BH255" i="3"/>
  <c r="BG255" i="3"/>
  <c r="BF255" i="3"/>
  <c r="T255" i="3"/>
  <c r="R255" i="3"/>
  <c r="P255" i="3"/>
  <c r="BI248" i="3"/>
  <c r="BH248" i="3"/>
  <c r="BG248" i="3"/>
  <c r="BF248" i="3"/>
  <c r="T248" i="3"/>
  <c r="R248" i="3"/>
  <c r="P248" i="3"/>
  <c r="BI243" i="3"/>
  <c r="BH243" i="3"/>
  <c r="BG243" i="3"/>
  <c r="BF243" i="3"/>
  <c r="T243" i="3"/>
  <c r="R243" i="3"/>
  <c r="P243" i="3"/>
  <c r="BI235" i="3"/>
  <c r="BH235" i="3"/>
  <c r="BG235" i="3"/>
  <c r="BF235" i="3"/>
  <c r="T235" i="3"/>
  <c r="R235" i="3"/>
  <c r="P235" i="3"/>
  <c r="BI234" i="3"/>
  <c r="BH234" i="3"/>
  <c r="BG234" i="3"/>
  <c r="BF234" i="3"/>
  <c r="T234" i="3"/>
  <c r="R234" i="3"/>
  <c r="P234" i="3"/>
  <c r="BI229" i="3"/>
  <c r="BH229" i="3"/>
  <c r="BG229" i="3"/>
  <c r="BF229" i="3"/>
  <c r="T229" i="3"/>
  <c r="R229" i="3"/>
  <c r="P229" i="3"/>
  <c r="BI224" i="3"/>
  <c r="BH224" i="3"/>
  <c r="BG224" i="3"/>
  <c r="BF224" i="3"/>
  <c r="T224" i="3"/>
  <c r="R224" i="3"/>
  <c r="P224" i="3"/>
  <c r="BI219" i="3"/>
  <c r="BH219" i="3"/>
  <c r="BG219" i="3"/>
  <c r="BF219" i="3"/>
  <c r="T219" i="3"/>
  <c r="R219" i="3"/>
  <c r="P219" i="3"/>
  <c r="BI213" i="3"/>
  <c r="BH213" i="3"/>
  <c r="BG213" i="3"/>
  <c r="BF213" i="3"/>
  <c r="T213" i="3"/>
  <c r="R213" i="3"/>
  <c r="P213" i="3"/>
  <c r="BI211" i="3"/>
  <c r="BH211" i="3"/>
  <c r="BG211" i="3"/>
  <c r="BF211" i="3"/>
  <c r="T211" i="3"/>
  <c r="R211" i="3"/>
  <c r="P211" i="3"/>
  <c r="BI190" i="3"/>
  <c r="BH190" i="3"/>
  <c r="BG190" i="3"/>
  <c r="BF190" i="3"/>
  <c r="T190" i="3"/>
  <c r="R190" i="3"/>
  <c r="P190" i="3"/>
  <c r="BI169" i="3"/>
  <c r="BH169" i="3"/>
  <c r="BG169" i="3"/>
  <c r="BF169" i="3"/>
  <c r="T169" i="3"/>
  <c r="R169" i="3"/>
  <c r="P169" i="3"/>
  <c r="BI167" i="3"/>
  <c r="BH167" i="3"/>
  <c r="BG167" i="3"/>
  <c r="BF167" i="3"/>
  <c r="T167" i="3"/>
  <c r="R167" i="3"/>
  <c r="P167" i="3"/>
  <c r="BI162" i="3"/>
  <c r="BH162" i="3"/>
  <c r="BG162" i="3"/>
  <c r="BF162" i="3"/>
  <c r="T162" i="3"/>
  <c r="R162" i="3"/>
  <c r="P162" i="3"/>
  <c r="BI160" i="3"/>
  <c r="BH160" i="3"/>
  <c r="BG160" i="3"/>
  <c r="BF160" i="3"/>
  <c r="T160" i="3"/>
  <c r="R160" i="3"/>
  <c r="P160" i="3"/>
  <c r="BI156" i="3"/>
  <c r="BH156" i="3"/>
  <c r="BG156" i="3"/>
  <c r="BF156" i="3"/>
  <c r="T156" i="3"/>
  <c r="R156" i="3"/>
  <c r="P156" i="3"/>
  <c r="BI151" i="3"/>
  <c r="BH151" i="3"/>
  <c r="BG151" i="3"/>
  <c r="BF151" i="3"/>
  <c r="T151" i="3"/>
  <c r="R151" i="3"/>
  <c r="P151" i="3"/>
  <c r="BI149" i="3"/>
  <c r="BH149" i="3"/>
  <c r="BG149" i="3"/>
  <c r="BF149" i="3"/>
  <c r="T149" i="3"/>
  <c r="R149" i="3"/>
  <c r="P149" i="3"/>
  <c r="BI144" i="3"/>
  <c r="BH144" i="3"/>
  <c r="BG144" i="3"/>
  <c r="BF144" i="3"/>
  <c r="T144" i="3"/>
  <c r="R144" i="3"/>
  <c r="P144" i="3"/>
  <c r="BI141" i="3"/>
  <c r="BH141" i="3"/>
  <c r="BG141" i="3"/>
  <c r="BF141" i="3"/>
  <c r="T141" i="3"/>
  <c r="R141" i="3"/>
  <c r="P141" i="3"/>
  <c r="BI135" i="3"/>
  <c r="BH135" i="3"/>
  <c r="BG135" i="3"/>
  <c r="BF135" i="3"/>
  <c r="T135" i="3"/>
  <c r="R135" i="3"/>
  <c r="P135" i="3"/>
  <c r="BI131" i="3"/>
  <c r="BH131" i="3"/>
  <c r="BG131" i="3"/>
  <c r="BF131" i="3"/>
  <c r="T131" i="3"/>
  <c r="R131" i="3"/>
  <c r="P131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J120" i="3"/>
  <c r="F120" i="3"/>
  <c r="F118" i="3"/>
  <c r="E116" i="3"/>
  <c r="J91" i="3"/>
  <c r="F91" i="3"/>
  <c r="F89" i="3"/>
  <c r="E87" i="3"/>
  <c r="J24" i="3"/>
  <c r="E24" i="3"/>
  <c r="J121" i="3" s="1"/>
  <c r="J23" i="3"/>
  <c r="J18" i="3"/>
  <c r="E18" i="3"/>
  <c r="F121" i="3" s="1"/>
  <c r="J17" i="3"/>
  <c r="J118" i="3"/>
  <c r="E7" i="3"/>
  <c r="E114" i="3"/>
  <c r="J37" i="2"/>
  <c r="J36" i="2"/>
  <c r="AY95" i="1" s="1"/>
  <c r="J35" i="2"/>
  <c r="AX95" i="1" s="1"/>
  <c r="BI213" i="2"/>
  <c r="BH213" i="2"/>
  <c r="BG213" i="2"/>
  <c r="BF213" i="2"/>
  <c r="T213" i="2"/>
  <c r="R213" i="2"/>
  <c r="P213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7" i="2"/>
  <c r="BH197" i="2"/>
  <c r="BG197" i="2"/>
  <c r="BF197" i="2"/>
  <c r="T197" i="2"/>
  <c r="R197" i="2"/>
  <c r="P197" i="2"/>
  <c r="BI195" i="2"/>
  <c r="BH195" i="2"/>
  <c r="BG195" i="2"/>
  <c r="BF195" i="2"/>
  <c r="T195" i="2"/>
  <c r="R195" i="2"/>
  <c r="P195" i="2"/>
  <c r="BI193" i="2"/>
  <c r="BH193" i="2"/>
  <c r="BG193" i="2"/>
  <c r="BF193" i="2"/>
  <c r="T193" i="2"/>
  <c r="R193" i="2"/>
  <c r="P193" i="2"/>
  <c r="BI185" i="2"/>
  <c r="BH185" i="2"/>
  <c r="BG185" i="2"/>
  <c r="BF185" i="2"/>
  <c r="T185" i="2"/>
  <c r="R185" i="2"/>
  <c r="P185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0" i="2"/>
  <c r="BH170" i="2"/>
  <c r="BG170" i="2"/>
  <c r="BF170" i="2"/>
  <c r="T170" i="2"/>
  <c r="R170" i="2"/>
  <c r="P170" i="2"/>
  <c r="BI167" i="2"/>
  <c r="BH167" i="2"/>
  <c r="BG167" i="2"/>
  <c r="BF167" i="2"/>
  <c r="T167" i="2"/>
  <c r="R167" i="2"/>
  <c r="P167" i="2"/>
  <c r="BI164" i="2"/>
  <c r="BH164" i="2"/>
  <c r="BG164" i="2"/>
  <c r="BF164" i="2"/>
  <c r="T164" i="2"/>
  <c r="R164" i="2"/>
  <c r="P164" i="2"/>
  <c r="BI161" i="2"/>
  <c r="BH161" i="2"/>
  <c r="BG161" i="2"/>
  <c r="BF161" i="2"/>
  <c r="T161" i="2"/>
  <c r="R161" i="2"/>
  <c r="P161" i="2"/>
  <c r="BI158" i="2"/>
  <c r="BH158" i="2"/>
  <c r="BG158" i="2"/>
  <c r="BF158" i="2"/>
  <c r="T158" i="2"/>
  <c r="R158" i="2"/>
  <c r="P158" i="2"/>
  <c r="BI155" i="2"/>
  <c r="BH155" i="2"/>
  <c r="BG155" i="2"/>
  <c r="BF155" i="2"/>
  <c r="T155" i="2"/>
  <c r="R155" i="2"/>
  <c r="P155" i="2"/>
  <c r="BI152" i="2"/>
  <c r="BH152" i="2"/>
  <c r="BG152" i="2"/>
  <c r="BF152" i="2"/>
  <c r="T152" i="2"/>
  <c r="R152" i="2"/>
  <c r="P152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3" i="2"/>
  <c r="BH143" i="2"/>
  <c r="BG143" i="2"/>
  <c r="BF143" i="2"/>
  <c r="T143" i="2"/>
  <c r="R143" i="2"/>
  <c r="P143" i="2"/>
  <c r="BI140" i="2"/>
  <c r="BH140" i="2"/>
  <c r="BG140" i="2"/>
  <c r="BF140" i="2"/>
  <c r="T140" i="2"/>
  <c r="R140" i="2"/>
  <c r="P140" i="2"/>
  <c r="BI130" i="2"/>
  <c r="BH130" i="2"/>
  <c r="BG130" i="2"/>
  <c r="BF130" i="2"/>
  <c r="T130" i="2"/>
  <c r="R130" i="2"/>
  <c r="P130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21" i="2"/>
  <c r="BH121" i="2"/>
  <c r="BG121" i="2"/>
  <c r="BF121" i="2"/>
  <c r="T121" i="2"/>
  <c r="R121" i="2"/>
  <c r="P121" i="2"/>
  <c r="J114" i="2"/>
  <c r="F114" i="2"/>
  <c r="F112" i="2"/>
  <c r="E110" i="2"/>
  <c r="J91" i="2"/>
  <c r="F91" i="2"/>
  <c r="F89" i="2"/>
  <c r="E87" i="2"/>
  <c r="J24" i="2"/>
  <c r="E24" i="2"/>
  <c r="J115" i="2" s="1"/>
  <c r="J23" i="2"/>
  <c r="J18" i="2"/>
  <c r="E18" i="2"/>
  <c r="F115" i="2" s="1"/>
  <c r="J17" i="2"/>
  <c r="J112" i="2"/>
  <c r="E7" i="2"/>
  <c r="E108" i="2"/>
  <c r="L90" i="1"/>
  <c r="AM90" i="1"/>
  <c r="AM89" i="1"/>
  <c r="L89" i="1"/>
  <c r="AM87" i="1"/>
  <c r="L87" i="1"/>
  <c r="L85" i="1"/>
  <c r="L84" i="1"/>
  <c r="BK134" i="9"/>
  <c r="J134" i="9"/>
  <c r="BK131" i="9"/>
  <c r="J131" i="9"/>
  <c r="BK129" i="9"/>
  <c r="J129" i="9"/>
  <c r="BK127" i="9"/>
  <c r="J127" i="9"/>
  <c r="BK125" i="9"/>
  <c r="J125" i="9"/>
  <c r="BK124" i="9"/>
  <c r="J124" i="9"/>
  <c r="BK123" i="9"/>
  <c r="J123" i="9"/>
  <c r="BK122" i="9"/>
  <c r="J122" i="9"/>
  <c r="BK336" i="8"/>
  <c r="J336" i="8"/>
  <c r="BK334" i="8"/>
  <c r="J334" i="8"/>
  <c r="BK331" i="8"/>
  <c r="J331" i="8"/>
  <c r="BK329" i="8"/>
  <c r="J329" i="8"/>
  <c r="BK326" i="8"/>
  <c r="J326" i="8"/>
  <c r="BK325" i="8"/>
  <c r="J325" i="8"/>
  <c r="BK322" i="8"/>
  <c r="J322" i="8"/>
  <c r="BK320" i="8"/>
  <c r="J320" i="8"/>
  <c r="BK318" i="8"/>
  <c r="J318" i="8"/>
  <c r="BK316" i="8"/>
  <c r="J316" i="8"/>
  <c r="BK312" i="8"/>
  <c r="J312" i="8"/>
  <c r="BK309" i="8"/>
  <c r="J309" i="8"/>
  <c r="BK306" i="8"/>
  <c r="J306" i="8"/>
  <c r="BK304" i="8"/>
  <c r="J304" i="8"/>
  <c r="BK302" i="8"/>
  <c r="J302" i="8"/>
  <c r="BK300" i="8"/>
  <c r="J300" i="8"/>
  <c r="BK298" i="8"/>
  <c r="J298" i="8"/>
  <c r="BK296" i="8"/>
  <c r="J296" i="8"/>
  <c r="BK294" i="8"/>
  <c r="J294" i="8"/>
  <c r="BK292" i="8"/>
  <c r="J292" i="8"/>
  <c r="BK290" i="8"/>
  <c r="J290" i="8"/>
  <c r="BK285" i="8"/>
  <c r="J285" i="8"/>
  <c r="BK280" i="8"/>
  <c r="J280" i="8"/>
  <c r="BK275" i="8"/>
  <c r="J275" i="8"/>
  <c r="BK273" i="8"/>
  <c r="J273" i="8"/>
  <c r="BK270" i="8"/>
  <c r="J270" i="8"/>
  <c r="BK266" i="8"/>
  <c r="J266" i="8"/>
  <c r="BK264" i="8"/>
  <c r="J264" i="8"/>
  <c r="BK261" i="8"/>
  <c r="J261" i="8"/>
  <c r="BK259" i="8"/>
  <c r="J259" i="8"/>
  <c r="BK250" i="8"/>
  <c r="J250" i="8"/>
  <c r="BK248" i="8"/>
  <c r="J248" i="8"/>
  <c r="BK243" i="8"/>
  <c r="J243" i="8"/>
  <c r="BK241" i="8"/>
  <c r="J241" i="8"/>
  <c r="BK237" i="8"/>
  <c r="J237" i="8"/>
  <c r="BK234" i="8"/>
  <c r="J234" i="8"/>
  <c r="BK212" i="8"/>
  <c r="J212" i="8"/>
  <c r="BK209" i="8"/>
  <c r="J209" i="8"/>
  <c r="BK206" i="8"/>
  <c r="J206" i="8"/>
  <c r="BK199" i="8"/>
  <c r="J199" i="8"/>
  <c r="BK195" i="8"/>
  <c r="J195" i="8"/>
  <c r="BK190" i="8"/>
  <c r="J190" i="8"/>
  <c r="BK188" i="8"/>
  <c r="J188" i="8"/>
  <c r="BK183" i="8"/>
  <c r="J183" i="8"/>
  <c r="BK181" i="8"/>
  <c r="J181" i="8"/>
  <c r="BK178" i="8"/>
  <c r="J178" i="8"/>
  <c r="BK176" i="8"/>
  <c r="J176" i="8"/>
  <c r="BK172" i="8"/>
  <c r="J172" i="8"/>
  <c r="BK170" i="8"/>
  <c r="J170" i="8"/>
  <c r="BK168" i="8"/>
  <c r="J168" i="8"/>
  <c r="BK157" i="8"/>
  <c r="J157" i="8"/>
  <c r="BK155" i="8"/>
  <c r="J155" i="8"/>
  <c r="BK148" i="8"/>
  <c r="J148" i="8"/>
  <c r="BK144" i="8"/>
  <c r="J144" i="8"/>
  <c r="BK141" i="8"/>
  <c r="J141" i="8"/>
  <c r="BK139" i="8"/>
  <c r="J139" i="8"/>
  <c r="BK135" i="8"/>
  <c r="J135" i="8"/>
  <c r="BK132" i="8"/>
  <c r="J132" i="8"/>
  <c r="BK130" i="8"/>
  <c r="J130" i="8"/>
  <c r="BK128" i="8"/>
  <c r="J128" i="8"/>
  <c r="BK437" i="7"/>
  <c r="J437" i="7"/>
  <c r="BK435" i="7"/>
  <c r="J435" i="7"/>
  <c r="BK432" i="7"/>
  <c r="J432" i="7"/>
  <c r="BK429" i="7"/>
  <c r="J429" i="7"/>
  <c r="BK427" i="7"/>
  <c r="J427" i="7"/>
  <c r="BK424" i="7"/>
  <c r="J424" i="7"/>
  <c r="BK423" i="7"/>
  <c r="J423" i="7"/>
  <c r="BK419" i="7"/>
  <c r="J419" i="7"/>
  <c r="BK416" i="7"/>
  <c r="J416" i="7"/>
  <c r="BK413" i="7"/>
  <c r="J413" i="7"/>
  <c r="BK410" i="7"/>
  <c r="J410" i="7"/>
  <c r="BK408" i="7"/>
  <c r="J408" i="7"/>
  <c r="BK406" i="7"/>
  <c r="J406" i="7"/>
  <c r="BK404" i="7"/>
  <c r="J404" i="7"/>
  <c r="BK400" i="7"/>
  <c r="J400" i="7"/>
  <c r="BK398" i="7"/>
  <c r="J398" i="7"/>
  <c r="BK396" i="7"/>
  <c r="J396" i="7"/>
  <c r="BK394" i="7"/>
  <c r="J394" i="7"/>
  <c r="BK392" i="7"/>
  <c r="J392" i="7"/>
  <c r="BK390" i="7"/>
  <c r="J390" i="7"/>
  <c r="BK388" i="7"/>
  <c r="J388" i="7"/>
  <c r="BK386" i="7"/>
  <c r="J386" i="7"/>
  <c r="BK384" i="7"/>
  <c r="J384" i="7"/>
  <c r="BK382" i="7"/>
  <c r="J382" i="7"/>
  <c r="BK380" i="7"/>
  <c r="J380" i="7"/>
  <c r="BK378" i="7"/>
  <c r="J378" i="7"/>
  <c r="BK376" i="7"/>
  <c r="J376" i="7"/>
  <c r="BK374" i="7"/>
  <c r="J374" i="7"/>
  <c r="BK372" i="7"/>
  <c r="J372" i="7"/>
  <c r="BK370" i="7"/>
  <c r="J370" i="7"/>
  <c r="BK368" i="7"/>
  <c r="J368" i="7"/>
  <c r="BK366" i="7"/>
  <c r="J366" i="7"/>
  <c r="BK364" i="7"/>
  <c r="J364" i="7"/>
  <c r="BK362" i="7"/>
  <c r="J362" i="7"/>
  <c r="BK360" i="7"/>
  <c r="J360" i="7"/>
  <c r="BK358" i="7"/>
  <c r="J358" i="7"/>
  <c r="BK356" i="7"/>
  <c r="J356" i="7"/>
  <c r="BK354" i="7"/>
  <c r="J354" i="7"/>
  <c r="BK352" i="7"/>
  <c r="J352" i="7"/>
  <c r="BK350" i="7"/>
  <c r="J350" i="7"/>
  <c r="BK348" i="7"/>
  <c r="J348" i="7"/>
  <c r="BK346" i="7"/>
  <c r="J346" i="7"/>
  <c r="BK344" i="7"/>
  <c r="J344" i="7"/>
  <c r="BK342" i="7"/>
  <c r="J342" i="7"/>
  <c r="BK340" i="7"/>
  <c r="J340" i="7"/>
  <c r="BK338" i="7"/>
  <c r="J338" i="7"/>
  <c r="BK336" i="7"/>
  <c r="J336" i="7"/>
  <c r="BK332" i="7"/>
  <c r="J332" i="7"/>
  <c r="BK330" i="7"/>
  <c r="J330" i="7"/>
  <c r="BK320" i="7"/>
  <c r="J320" i="7"/>
  <c r="BK313" i="7"/>
  <c r="J313" i="7"/>
  <c r="BK307" i="7"/>
  <c r="J307" i="7"/>
  <c r="BK304" i="7"/>
  <c r="J304" i="7"/>
  <c r="BK301" i="7"/>
  <c r="J301" i="7"/>
  <c r="BK298" i="7"/>
  <c r="J298" i="7"/>
  <c r="BK296" i="7"/>
  <c r="J296" i="7"/>
  <c r="BK293" i="7"/>
  <c r="J293" i="7"/>
  <c r="BK290" i="7"/>
  <c r="J290" i="7"/>
  <c r="BK286" i="7"/>
  <c r="J286" i="7"/>
  <c r="BK284" i="7"/>
  <c r="J284" i="7"/>
  <c r="BK281" i="7"/>
  <c r="J281" i="7"/>
  <c r="BK279" i="7"/>
  <c r="J279" i="7"/>
  <c r="BK267" i="7"/>
  <c r="J267" i="7"/>
  <c r="BK265" i="7"/>
  <c r="J265" i="7"/>
  <c r="BK260" i="7"/>
  <c r="J260" i="7"/>
  <c r="BK257" i="7"/>
  <c r="J257" i="7"/>
  <c r="BK253" i="7"/>
  <c r="J253" i="7"/>
  <c r="BK250" i="7"/>
  <c r="J250" i="7"/>
  <c r="BK224" i="7"/>
  <c r="J224" i="7"/>
  <c r="BK220" i="7"/>
  <c r="J220" i="7"/>
  <c r="BK217" i="7"/>
  <c r="J217" i="7"/>
  <c r="BK208" i="7"/>
  <c r="J208" i="7"/>
  <c r="BK204" i="7"/>
  <c r="J204" i="7"/>
  <c r="BK199" i="7"/>
  <c r="J199" i="7"/>
  <c r="BK197" i="7"/>
  <c r="J197" i="7"/>
  <c r="BK193" i="7"/>
  <c r="J193" i="7"/>
  <c r="BK191" i="7"/>
  <c r="J191" i="7"/>
  <c r="BK186" i="7"/>
  <c r="J186" i="7"/>
  <c r="BK184" i="7"/>
  <c r="J184" i="7"/>
  <c r="BK178" i="7"/>
  <c r="J178" i="7"/>
  <c r="BK176" i="7"/>
  <c r="J176" i="7"/>
  <c r="BK165" i="7"/>
  <c r="J165" i="7"/>
  <c r="BK163" i="7"/>
  <c r="J163" i="7"/>
  <c r="BK152" i="7"/>
  <c r="J152" i="7"/>
  <c r="BK148" i="7"/>
  <c r="J148" i="7"/>
  <c r="BK145" i="7"/>
  <c r="J145" i="7"/>
  <c r="BK142" i="7"/>
  <c r="J142" i="7"/>
  <c r="BK138" i="7"/>
  <c r="J138" i="7"/>
  <c r="BK134" i="7"/>
  <c r="J134" i="7"/>
  <c r="BK132" i="7"/>
  <c r="J132" i="7"/>
  <c r="BK130" i="7"/>
  <c r="J130" i="7"/>
  <c r="BK128" i="7"/>
  <c r="J128" i="7"/>
  <c r="BK289" i="6"/>
  <c r="J289" i="6"/>
  <c r="BK287" i="6"/>
  <c r="J287" i="6"/>
  <c r="BK284" i="6"/>
  <c r="J284" i="6"/>
  <c r="BK282" i="6"/>
  <c r="J282" i="6"/>
  <c r="BK279" i="6"/>
  <c r="J279" i="6"/>
  <c r="BK278" i="6"/>
  <c r="J278" i="6"/>
  <c r="BK270" i="6"/>
  <c r="J270" i="6"/>
  <c r="BK265" i="6"/>
  <c r="J265" i="6"/>
  <c r="BK263" i="6"/>
  <c r="J263" i="6"/>
  <c r="BK261" i="6"/>
  <c r="J261" i="6"/>
  <c r="BK259" i="6"/>
  <c r="J259" i="6"/>
  <c r="BK257" i="6"/>
  <c r="J257" i="6"/>
  <c r="BK255" i="6"/>
  <c r="J255" i="6"/>
  <c r="BK253" i="6"/>
  <c r="J253" i="6"/>
  <c r="BK251" i="6"/>
  <c r="J251" i="6"/>
  <c r="BK249" i="6"/>
  <c r="J249" i="6"/>
  <c r="BK248" i="6"/>
  <c r="J248" i="6"/>
  <c r="BK245" i="6"/>
  <c r="J245" i="6"/>
  <c r="J229" i="6"/>
  <c r="J226" i="6"/>
  <c r="J224" i="6"/>
  <c r="BK219" i="6"/>
  <c r="J214" i="6"/>
  <c r="J211" i="6"/>
  <c r="BK207" i="6"/>
  <c r="BK203" i="6"/>
  <c r="J197" i="6"/>
  <c r="BK195" i="6"/>
  <c r="J192" i="6"/>
  <c r="J189" i="6"/>
  <c r="BK176" i="6"/>
  <c r="BK173" i="6"/>
  <c r="J168" i="6"/>
  <c r="BK165" i="6"/>
  <c r="J163" i="6"/>
  <c r="BK161" i="6"/>
  <c r="BK159" i="6"/>
  <c r="BK155" i="6"/>
  <c r="J153" i="6"/>
  <c r="BK144" i="6"/>
  <c r="BK141" i="6"/>
  <c r="J138" i="6"/>
  <c r="J136" i="6"/>
  <c r="J133" i="6"/>
  <c r="BK131" i="6"/>
  <c r="J276" i="5"/>
  <c r="J274" i="5"/>
  <c r="BK271" i="5"/>
  <c r="BK269" i="5"/>
  <c r="J266" i="5"/>
  <c r="BK265" i="5"/>
  <c r="BK261" i="5"/>
  <c r="J259" i="5"/>
  <c r="BK257" i="5"/>
  <c r="BK254" i="5"/>
  <c r="J251" i="5"/>
  <c r="BK246" i="5"/>
  <c r="BK243" i="5"/>
  <c r="BK239" i="5"/>
  <c r="J236" i="5"/>
  <c r="BK233" i="5"/>
  <c r="BK230" i="5"/>
  <c r="BK227" i="5"/>
  <c r="BK224" i="5"/>
  <c r="BK222" i="5"/>
  <c r="J219" i="5"/>
  <c r="BK212" i="5"/>
  <c r="BK204" i="5"/>
  <c r="J202" i="5"/>
  <c r="BK199" i="5"/>
  <c r="J196" i="5"/>
  <c r="BK184" i="5"/>
  <c r="J181" i="5"/>
  <c r="BK176" i="5"/>
  <c r="J172" i="5"/>
  <c r="J170" i="5"/>
  <c r="BK168" i="5"/>
  <c r="BK166" i="5"/>
  <c r="J163" i="5"/>
  <c r="BK161" i="5"/>
  <c r="J152" i="5"/>
  <c r="BK150" i="5"/>
  <c r="J148" i="5"/>
  <c r="BK145" i="5"/>
  <c r="BK142" i="5"/>
  <c r="J140" i="5"/>
  <c r="BK136" i="5"/>
  <c r="J134" i="5"/>
  <c r="J132" i="5"/>
  <c r="J362" i="4"/>
  <c r="J359" i="4"/>
  <c r="BK357" i="4"/>
  <c r="J354" i="4"/>
  <c r="BK353" i="4"/>
  <c r="J345" i="4"/>
  <c r="J341" i="4"/>
  <c r="BK339" i="4"/>
  <c r="J337" i="4"/>
  <c r="BK335" i="4"/>
  <c r="BK333" i="4"/>
  <c r="J331" i="4"/>
  <c r="J329" i="4"/>
  <c r="BK326" i="4"/>
  <c r="BK323" i="4"/>
  <c r="BK320" i="4"/>
  <c r="J318" i="4"/>
  <c r="BK315" i="4"/>
  <c r="BK313" i="4"/>
  <c r="BK310" i="4"/>
  <c r="J307" i="4"/>
  <c r="BK305" i="4"/>
  <c r="BK302" i="4"/>
  <c r="BK300" i="4"/>
  <c r="BK297" i="4"/>
  <c r="J294" i="4"/>
  <c r="BK292" i="4"/>
  <c r="J289" i="4"/>
  <c r="BK285" i="4"/>
  <c r="J278" i="4"/>
  <c r="BK274" i="4"/>
  <c r="J271" i="4"/>
  <c r="BK268" i="4"/>
  <c r="J266" i="4"/>
  <c r="J263" i="4"/>
  <c r="BK260" i="4"/>
  <c r="J256" i="4"/>
  <c r="BK253" i="4"/>
  <c r="J250" i="4"/>
  <c r="BK247" i="4"/>
  <c r="BK245" i="4"/>
  <c r="BK241" i="4"/>
  <c r="BK237" i="4"/>
  <c r="BK233" i="4"/>
  <c r="BK231" i="4"/>
  <c r="BK226" i="4"/>
  <c r="J217" i="4"/>
  <c r="BK215" i="4"/>
  <c r="BK213" i="4"/>
  <c r="J206" i="4"/>
  <c r="BK204" i="4"/>
  <c r="J201" i="4"/>
  <c r="J198" i="4"/>
  <c r="BK182" i="4"/>
  <c r="J179" i="4"/>
  <c r="J175" i="4"/>
  <c r="J171" i="4"/>
  <c r="J169" i="4"/>
  <c r="BK167" i="4"/>
  <c r="BK165" i="4"/>
  <c r="J160" i="4"/>
  <c r="BK158" i="4"/>
  <c r="BK145" i="4"/>
  <c r="J142" i="4"/>
  <c r="BK138" i="4"/>
  <c r="J138" i="4"/>
  <c r="J134" i="4"/>
  <c r="BK132" i="4"/>
  <c r="J130" i="4"/>
  <c r="J128" i="4"/>
  <c r="BK639" i="3"/>
  <c r="J639" i="3"/>
  <c r="BK636" i="3"/>
  <c r="J636" i="3"/>
  <c r="BK633" i="3"/>
  <c r="J633" i="3"/>
  <c r="BK630" i="3"/>
  <c r="J630" i="3"/>
  <c r="BK629" i="3"/>
  <c r="J629" i="3"/>
  <c r="BK627" i="3"/>
  <c r="J627" i="3"/>
  <c r="BK625" i="3"/>
  <c r="J625" i="3"/>
  <c r="BK621" i="3"/>
  <c r="J621" i="3"/>
  <c r="BK619" i="3"/>
  <c r="J619" i="3"/>
  <c r="BK617" i="3"/>
  <c r="J617" i="3"/>
  <c r="BK613" i="3"/>
  <c r="J613" i="3"/>
  <c r="BK609" i="3"/>
  <c r="J609" i="3"/>
  <c r="BK602" i="3"/>
  <c r="J602" i="3"/>
  <c r="BK599" i="3"/>
  <c r="J599" i="3"/>
  <c r="BK594" i="3"/>
  <c r="J594" i="3"/>
  <c r="BK590" i="3"/>
  <c r="J590" i="3"/>
  <c r="BK581" i="3"/>
  <c r="J581" i="3"/>
  <c r="BK579" i="3"/>
  <c r="J579" i="3"/>
  <c r="BK576" i="3"/>
  <c r="J576" i="3"/>
  <c r="BK570" i="3"/>
  <c r="J570" i="3"/>
  <c r="BK565" i="3"/>
  <c r="J565" i="3"/>
  <c r="BK552" i="3"/>
  <c r="J552" i="3"/>
  <c r="BK550" i="3"/>
  <c r="J550" i="3"/>
  <c r="BK549" i="3"/>
  <c r="J549" i="3"/>
  <c r="BK545" i="3"/>
  <c r="J545" i="3"/>
  <c r="BK543" i="3"/>
  <c r="J543" i="3"/>
  <c r="BK541" i="3"/>
  <c r="J541" i="3"/>
  <c r="BK539" i="3"/>
  <c r="J539" i="3"/>
  <c r="BK533" i="3"/>
  <c r="J533" i="3"/>
  <c r="BK531" i="3"/>
  <c r="J531" i="3"/>
  <c r="BK529" i="3"/>
  <c r="J529" i="3"/>
  <c r="BK527" i="3"/>
  <c r="J527" i="3"/>
  <c r="BK524" i="3"/>
  <c r="J524" i="3"/>
  <c r="BK521" i="3"/>
  <c r="J521" i="3"/>
  <c r="BK518" i="3"/>
  <c r="J518" i="3"/>
  <c r="BK515" i="3"/>
  <c r="J515" i="3"/>
  <c r="BK512" i="3"/>
  <c r="J512" i="3"/>
  <c r="BK510" i="3"/>
  <c r="J510" i="3"/>
  <c r="BK507" i="3"/>
  <c r="J507" i="3"/>
  <c r="BK504" i="3"/>
  <c r="J504" i="3"/>
  <c r="BK502" i="3"/>
  <c r="J502" i="3"/>
  <c r="BK499" i="3"/>
  <c r="J499" i="3"/>
  <c r="BK497" i="3"/>
  <c r="J497" i="3"/>
  <c r="BK491" i="3"/>
  <c r="J491" i="3"/>
  <c r="BK486" i="3"/>
  <c r="J486" i="3"/>
  <c r="BK481" i="3"/>
  <c r="J481" i="3"/>
  <c r="BK478" i="3"/>
  <c r="J478" i="3"/>
  <c r="BK475" i="3"/>
  <c r="J475" i="3"/>
  <c r="BK455" i="3"/>
  <c r="J455" i="3"/>
  <c r="BK449" i="3"/>
  <c r="J449" i="3"/>
  <c r="BK443" i="3"/>
  <c r="J443" i="3"/>
  <c r="BK433" i="3"/>
  <c r="J433" i="3"/>
  <c r="BK427" i="3"/>
  <c r="J427" i="3"/>
  <c r="BK425" i="3"/>
  <c r="J425" i="3"/>
  <c r="BK420" i="3"/>
  <c r="J420" i="3"/>
  <c r="BK418" i="3"/>
  <c r="J418" i="3"/>
  <c r="BK416" i="3"/>
  <c r="J416" i="3"/>
  <c r="BK411" i="3"/>
  <c r="J411" i="3"/>
  <c r="BK401" i="3"/>
  <c r="J401" i="3"/>
  <c r="BK392" i="3"/>
  <c r="J392" i="3"/>
  <c r="BK390" i="3"/>
  <c r="J390" i="3"/>
  <c r="BK387" i="3"/>
  <c r="J387" i="3"/>
  <c r="BK384" i="3"/>
  <c r="J384" i="3"/>
  <c r="BK376" i="3"/>
  <c r="J376" i="3"/>
  <c r="BK372" i="3"/>
  <c r="J372" i="3"/>
  <c r="BK369" i="3"/>
  <c r="J369" i="3"/>
  <c r="BK366" i="3"/>
  <c r="J366" i="3"/>
  <c r="BK363" i="3"/>
  <c r="J363" i="3"/>
  <c r="BK360" i="3"/>
  <c r="J360" i="3"/>
  <c r="BK357" i="3"/>
  <c r="J357" i="3"/>
  <c r="BK354" i="3"/>
  <c r="J354" i="3"/>
  <c r="BK349" i="3"/>
  <c r="J349" i="3"/>
  <c r="BK346" i="3"/>
  <c r="J346" i="3"/>
  <c r="BK343" i="3"/>
  <c r="J343" i="3"/>
  <c r="BK339" i="3"/>
  <c r="J339" i="3"/>
  <c r="BK336" i="3"/>
  <c r="J336" i="3"/>
  <c r="BK330" i="3"/>
  <c r="J330" i="3"/>
  <c r="BK328" i="3"/>
  <c r="J328" i="3"/>
  <c r="BK326" i="3"/>
  <c r="J326" i="3"/>
  <c r="BK320" i="3"/>
  <c r="J320" i="3"/>
  <c r="BK317" i="3"/>
  <c r="J317" i="3"/>
  <c r="BK314" i="3"/>
  <c r="J314" i="3"/>
  <c r="BK312" i="3"/>
  <c r="J312" i="3"/>
  <c r="BK309" i="3"/>
  <c r="J309" i="3"/>
  <c r="BK307" i="3"/>
  <c r="J307" i="3"/>
  <c r="BK304" i="3"/>
  <c r="J304" i="3"/>
  <c r="BK300" i="3"/>
  <c r="J300" i="3"/>
  <c r="BK296" i="3"/>
  <c r="J296" i="3"/>
  <c r="BK292" i="3"/>
  <c r="J292" i="3"/>
  <c r="BK287" i="3"/>
  <c r="J287" i="3"/>
  <c r="BK281" i="3"/>
  <c r="J281" i="3"/>
  <c r="BK278" i="3"/>
  <c r="J278" i="3"/>
  <c r="BK273" i="3"/>
  <c r="J273" i="3"/>
  <c r="BK268" i="3"/>
  <c r="J268" i="3"/>
  <c r="BK265" i="3"/>
  <c r="J265" i="3"/>
  <c r="BK259" i="3"/>
  <c r="J259" i="3"/>
  <c r="BK255" i="3"/>
  <c r="J255" i="3"/>
  <c r="BK248" i="3"/>
  <c r="J248" i="3"/>
  <c r="BK243" i="3"/>
  <c r="J243" i="3"/>
  <c r="BK235" i="3"/>
  <c r="J235" i="3"/>
  <c r="BK234" i="3"/>
  <c r="J234" i="3"/>
  <c r="BK229" i="3"/>
  <c r="J229" i="3"/>
  <c r="BK224" i="3"/>
  <c r="J224" i="3"/>
  <c r="BK219" i="3"/>
  <c r="J219" i="3"/>
  <c r="BK213" i="3"/>
  <c r="J213" i="3"/>
  <c r="BK211" i="3"/>
  <c r="J211" i="3"/>
  <c r="BK190" i="3"/>
  <c r="J190" i="3"/>
  <c r="BK169" i="3"/>
  <c r="J169" i="3"/>
  <c r="BK167" i="3"/>
  <c r="J167" i="3"/>
  <c r="BK162" i="3"/>
  <c r="J162" i="3"/>
  <c r="BK160" i="3"/>
  <c r="J160" i="3"/>
  <c r="BK156" i="3"/>
  <c r="J156" i="3"/>
  <c r="BK151" i="3"/>
  <c r="J151" i="3"/>
  <c r="BK149" i="3"/>
  <c r="J149" i="3"/>
  <c r="BK144" i="3"/>
  <c r="J144" i="3"/>
  <c r="BK141" i="3"/>
  <c r="J141" i="3"/>
  <c r="BK135" i="3"/>
  <c r="J135" i="3"/>
  <c r="BK131" i="3"/>
  <c r="J131" i="3"/>
  <c r="BK129" i="3"/>
  <c r="J129" i="3"/>
  <c r="BK127" i="3"/>
  <c r="J127" i="3"/>
  <c r="BK213" i="2"/>
  <c r="J213" i="2"/>
  <c r="BK206" i="2"/>
  <c r="J206" i="2"/>
  <c r="BK203" i="2"/>
  <c r="J203" i="2"/>
  <c r="BK200" i="2"/>
  <c r="J200" i="2"/>
  <c r="BK197" i="2"/>
  <c r="J197" i="2"/>
  <c r="BK195" i="2"/>
  <c r="J195" i="2"/>
  <c r="BK193" i="2"/>
  <c r="J193" i="2"/>
  <c r="BK185" i="2"/>
  <c r="J185" i="2"/>
  <c r="BK183" i="2"/>
  <c r="J183" i="2"/>
  <c r="BK180" i="2"/>
  <c r="J180" i="2"/>
  <c r="BK170" i="2"/>
  <c r="J170" i="2"/>
  <c r="BK167" i="2"/>
  <c r="J167" i="2"/>
  <c r="BK164" i="2"/>
  <c r="J164" i="2"/>
  <c r="BK161" i="2"/>
  <c r="J161" i="2"/>
  <c r="BK158" i="2"/>
  <c r="J158" i="2"/>
  <c r="BK155" i="2"/>
  <c r="J155" i="2"/>
  <c r="BK152" i="2"/>
  <c r="J152" i="2"/>
  <c r="BK149" i="2"/>
  <c r="J149" i="2"/>
  <c r="BK146" i="2"/>
  <c r="J146" i="2"/>
  <c r="BK143" i="2"/>
  <c r="J143" i="2"/>
  <c r="BK140" i="2"/>
  <c r="J140" i="2"/>
  <c r="BK130" i="2"/>
  <c r="J130" i="2"/>
  <c r="BK127" i="2"/>
  <c r="J127" i="2"/>
  <c r="BK124" i="2"/>
  <c r="J124" i="2"/>
  <c r="BK121" i="2"/>
  <c r="J121" i="2"/>
  <c r="AS98" i="1"/>
  <c r="BK242" i="6"/>
  <c r="J242" i="6"/>
  <c r="BK240" i="6"/>
  <c r="J240" i="6"/>
  <c r="BK238" i="6"/>
  <c r="J238" i="6"/>
  <c r="BK236" i="6"/>
  <c r="J236" i="6"/>
  <c r="BK234" i="6"/>
  <c r="J234" i="6"/>
  <c r="BK231" i="6"/>
  <c r="J231" i="6"/>
  <c r="BK229" i="6"/>
  <c r="BK226" i="6"/>
  <c r="BK224" i="6"/>
  <c r="J219" i="6"/>
  <c r="BK214" i="6"/>
  <c r="BK211" i="6"/>
  <c r="J207" i="6"/>
  <c r="J203" i="6"/>
  <c r="BK197" i="6"/>
  <c r="J195" i="6"/>
  <c r="BK192" i="6"/>
  <c r="BK189" i="6"/>
  <c r="J176" i="6"/>
  <c r="J173" i="6"/>
  <c r="BK168" i="6"/>
  <c r="J165" i="6"/>
  <c r="BK163" i="6"/>
  <c r="J161" i="6"/>
  <c r="J159" i="6"/>
  <c r="J155" i="6"/>
  <c r="BK153" i="6"/>
  <c r="J144" i="6"/>
  <c r="J141" i="6"/>
  <c r="BK138" i="6"/>
  <c r="BK136" i="6"/>
  <c r="BK133" i="6"/>
  <c r="J131" i="6"/>
  <c r="BK276" i="5"/>
  <c r="BK274" i="5"/>
  <c r="J271" i="5"/>
  <c r="J269" i="5"/>
  <c r="BK266" i="5"/>
  <c r="J265" i="5"/>
  <c r="J261" i="5"/>
  <c r="BK259" i="5"/>
  <c r="J257" i="5"/>
  <c r="J254" i="5"/>
  <c r="BK251" i="5"/>
  <c r="J246" i="5"/>
  <c r="J243" i="5"/>
  <c r="J239" i="5"/>
  <c r="BK236" i="5"/>
  <c r="J233" i="5"/>
  <c r="J230" i="5"/>
  <c r="J227" i="5"/>
  <c r="J224" i="5"/>
  <c r="J222" i="5"/>
  <c r="BK219" i="5"/>
  <c r="J212" i="5"/>
  <c r="J204" i="5"/>
  <c r="BK202" i="5"/>
  <c r="J199" i="5"/>
  <c r="BK196" i="5"/>
  <c r="J184" i="5"/>
  <c r="BK181" i="5"/>
  <c r="J176" i="5"/>
  <c r="BK172" i="5"/>
  <c r="BK170" i="5"/>
  <c r="J168" i="5"/>
  <c r="J166" i="5"/>
  <c r="BK163" i="5"/>
  <c r="J161" i="5"/>
  <c r="BK152" i="5"/>
  <c r="J150" i="5"/>
  <c r="BK148" i="5"/>
  <c r="J145" i="5"/>
  <c r="J142" i="5"/>
  <c r="BK140" i="5"/>
  <c r="J136" i="5"/>
  <c r="BK134" i="5"/>
  <c r="BK132" i="5"/>
  <c r="BK364" i="4"/>
  <c r="J364" i="4"/>
  <c r="BK362" i="4"/>
  <c r="BK359" i="4"/>
  <c r="J357" i="4"/>
  <c r="BK354" i="4"/>
  <c r="J353" i="4"/>
  <c r="BK345" i="4"/>
  <c r="BK341" i="4"/>
  <c r="J339" i="4"/>
  <c r="BK337" i="4"/>
  <c r="J335" i="4"/>
  <c r="J333" i="4"/>
  <c r="BK331" i="4"/>
  <c r="BK329" i="4"/>
  <c r="J326" i="4"/>
  <c r="J323" i="4"/>
  <c r="J320" i="4"/>
  <c r="BK318" i="4"/>
  <c r="J315" i="4"/>
  <c r="J313" i="4"/>
  <c r="J310" i="4"/>
  <c r="BK307" i="4"/>
  <c r="J305" i="4"/>
  <c r="J302" i="4"/>
  <c r="J300" i="4"/>
  <c r="J297" i="4"/>
  <c r="BK294" i="4"/>
  <c r="J292" i="4"/>
  <c r="BK289" i="4"/>
  <c r="J285" i="4"/>
  <c r="BK278" i="4"/>
  <c r="J274" i="4"/>
  <c r="BK271" i="4"/>
  <c r="J268" i="4"/>
  <c r="BK266" i="4"/>
  <c r="BK263" i="4"/>
  <c r="J260" i="4"/>
  <c r="BK256" i="4"/>
  <c r="J253" i="4"/>
  <c r="BK250" i="4"/>
  <c r="J247" i="4"/>
  <c r="J245" i="4"/>
  <c r="J241" i="4"/>
  <c r="J237" i="4"/>
  <c r="J233" i="4"/>
  <c r="J231" i="4"/>
  <c r="J226" i="4"/>
  <c r="BK217" i="4"/>
  <c r="J215" i="4"/>
  <c r="J213" i="4"/>
  <c r="BK206" i="4"/>
  <c r="J204" i="4"/>
  <c r="BK201" i="4"/>
  <c r="BK198" i="4"/>
  <c r="J182" i="4"/>
  <c r="BK179" i="4"/>
  <c r="BK175" i="4"/>
  <c r="BK171" i="4"/>
  <c r="BK169" i="4"/>
  <c r="J167" i="4"/>
  <c r="J165" i="4"/>
  <c r="BK160" i="4"/>
  <c r="J158" i="4"/>
  <c r="J145" i="4"/>
  <c r="BK142" i="4"/>
  <c r="BK134" i="4"/>
  <c r="J132" i="4"/>
  <c r="BK130" i="4"/>
  <c r="BK128" i="4"/>
  <c r="P126" i="3" l="1"/>
  <c r="R126" i="3"/>
  <c r="BK319" i="3"/>
  <c r="J319" i="3" s="1"/>
  <c r="J99" i="3" s="1"/>
  <c r="P319" i="3"/>
  <c r="T319" i="3"/>
  <c r="P338" i="3"/>
  <c r="BK359" i="3"/>
  <c r="J359" i="3" s="1"/>
  <c r="J101" i="3" s="1"/>
  <c r="R359" i="3"/>
  <c r="T359" i="3"/>
  <c r="P375" i="3"/>
  <c r="T375" i="3"/>
  <c r="P496" i="3"/>
  <c r="T496" i="3"/>
  <c r="P538" i="3"/>
  <c r="R538" i="3"/>
  <c r="P127" i="4"/>
  <c r="R127" i="4"/>
  <c r="BK212" i="4"/>
  <c r="J212" i="4" s="1"/>
  <c r="J99" i="4" s="1"/>
  <c r="R212" i="4"/>
  <c r="BK249" i="4"/>
  <c r="J249" i="4" s="1"/>
  <c r="J100" i="4" s="1"/>
  <c r="R249" i="4"/>
  <c r="BK284" i="4"/>
  <c r="J284" i="4" s="1"/>
  <c r="J102" i="4" s="1"/>
  <c r="T284" i="4"/>
  <c r="P344" i="4"/>
  <c r="T344" i="4"/>
  <c r="P361" i="4"/>
  <c r="P360" i="4" s="1"/>
  <c r="R361" i="4"/>
  <c r="R360" i="4" s="1"/>
  <c r="BK131" i="5"/>
  <c r="R131" i="5"/>
  <c r="BK211" i="5"/>
  <c r="J211" i="5" s="1"/>
  <c r="J101" i="5" s="1"/>
  <c r="R211" i="5"/>
  <c r="BK229" i="5"/>
  <c r="J229" i="5" s="1"/>
  <c r="J102" i="5" s="1"/>
  <c r="R229" i="5"/>
  <c r="BK242" i="5"/>
  <c r="J242" i="5" s="1"/>
  <c r="J103" i="5" s="1"/>
  <c r="R242" i="5"/>
  <c r="T242" i="5"/>
  <c r="P250" i="5"/>
  <c r="T250" i="5"/>
  <c r="P264" i="5"/>
  <c r="R264" i="5"/>
  <c r="BK273" i="5"/>
  <c r="J273" i="5"/>
  <c r="J107" i="5" s="1"/>
  <c r="P273" i="5"/>
  <c r="P272" i="5" s="1"/>
  <c r="R273" i="5"/>
  <c r="R272" i="5" s="1"/>
  <c r="T121" i="9"/>
  <c r="T120" i="9" s="1"/>
  <c r="T119" i="9" s="1"/>
  <c r="BK120" i="2"/>
  <c r="J120" i="2" s="1"/>
  <c r="J98" i="2" s="1"/>
  <c r="P120" i="2"/>
  <c r="P119" i="2" s="1"/>
  <c r="P118" i="2" s="1"/>
  <c r="AU95" i="1" s="1"/>
  <c r="R120" i="2"/>
  <c r="R119" i="2" s="1"/>
  <c r="R118" i="2" s="1"/>
  <c r="T120" i="2"/>
  <c r="T119" i="2"/>
  <c r="T118" i="2" s="1"/>
  <c r="BK126" i="3"/>
  <c r="J126" i="3" s="1"/>
  <c r="J98" i="3" s="1"/>
  <c r="T126" i="3"/>
  <c r="R319" i="3"/>
  <c r="BK338" i="3"/>
  <c r="J338" i="3" s="1"/>
  <c r="J100" i="3" s="1"/>
  <c r="R338" i="3"/>
  <c r="T338" i="3"/>
  <c r="P359" i="3"/>
  <c r="BK375" i="3"/>
  <c r="J375" i="3" s="1"/>
  <c r="J102" i="3" s="1"/>
  <c r="R375" i="3"/>
  <c r="BK496" i="3"/>
  <c r="J496" i="3" s="1"/>
  <c r="J103" i="3" s="1"/>
  <c r="R496" i="3"/>
  <c r="BK538" i="3"/>
  <c r="J538" i="3" s="1"/>
  <c r="J104" i="3" s="1"/>
  <c r="T538" i="3"/>
  <c r="BK127" i="4"/>
  <c r="J127" i="4" s="1"/>
  <c r="J98" i="4" s="1"/>
  <c r="T127" i="4"/>
  <c r="P212" i="4"/>
  <c r="T212" i="4"/>
  <c r="P249" i="4"/>
  <c r="T249" i="4"/>
  <c r="P284" i="4"/>
  <c r="R284" i="4"/>
  <c r="BK344" i="4"/>
  <c r="J344" i="4" s="1"/>
  <c r="J103" i="4" s="1"/>
  <c r="R344" i="4"/>
  <c r="BK361" i="4"/>
  <c r="J361" i="4" s="1"/>
  <c r="J105" i="4" s="1"/>
  <c r="T361" i="4"/>
  <c r="T360" i="4"/>
  <c r="P131" i="5"/>
  <c r="T131" i="5"/>
  <c r="P211" i="5"/>
  <c r="T211" i="5"/>
  <c r="P229" i="5"/>
  <c r="T229" i="5"/>
  <c r="P242" i="5"/>
  <c r="BK250" i="5"/>
  <c r="J250" i="5" s="1"/>
  <c r="J104" i="5" s="1"/>
  <c r="R250" i="5"/>
  <c r="BK264" i="5"/>
  <c r="J264" i="5" s="1"/>
  <c r="J105" i="5" s="1"/>
  <c r="T264" i="5"/>
  <c r="T273" i="5"/>
  <c r="T272" i="5" s="1"/>
  <c r="BK130" i="6"/>
  <c r="J130" i="6" s="1"/>
  <c r="J100" i="6" s="1"/>
  <c r="P130" i="6"/>
  <c r="R130" i="6"/>
  <c r="T130" i="6"/>
  <c r="BK202" i="6"/>
  <c r="J202" i="6" s="1"/>
  <c r="J101" i="6" s="1"/>
  <c r="P202" i="6"/>
  <c r="R202" i="6"/>
  <c r="T202" i="6"/>
  <c r="BK223" i="6"/>
  <c r="J223" i="6" s="1"/>
  <c r="J103" i="6" s="1"/>
  <c r="P223" i="6"/>
  <c r="R223" i="6"/>
  <c r="T223" i="6"/>
  <c r="BK269" i="6"/>
  <c r="J269" i="6" s="1"/>
  <c r="J104" i="6" s="1"/>
  <c r="P269" i="6"/>
  <c r="R269" i="6"/>
  <c r="T269" i="6"/>
  <c r="BK286" i="6"/>
  <c r="J286" i="6" s="1"/>
  <c r="J106" i="6" s="1"/>
  <c r="P286" i="6"/>
  <c r="P285" i="6"/>
  <c r="R286" i="6"/>
  <c r="R285" i="6"/>
  <c r="T286" i="6"/>
  <c r="T285" i="6"/>
  <c r="BK127" i="7"/>
  <c r="J127" i="7" s="1"/>
  <c r="J98" i="7" s="1"/>
  <c r="P127" i="7"/>
  <c r="R127" i="7"/>
  <c r="T127" i="7"/>
  <c r="BK289" i="7"/>
  <c r="J289" i="7"/>
  <c r="J99" i="7" s="1"/>
  <c r="P289" i="7"/>
  <c r="R289" i="7"/>
  <c r="T289" i="7"/>
  <c r="BK303" i="7"/>
  <c r="J303" i="7"/>
  <c r="J100" i="7" s="1"/>
  <c r="P303" i="7"/>
  <c r="R303" i="7"/>
  <c r="T303" i="7"/>
  <c r="BK329" i="7"/>
  <c r="J329" i="7" s="1"/>
  <c r="J102" i="7" s="1"/>
  <c r="P329" i="7"/>
  <c r="R329" i="7"/>
  <c r="T329" i="7"/>
  <c r="BK412" i="7"/>
  <c r="J412" i="7" s="1"/>
  <c r="J103" i="7" s="1"/>
  <c r="P412" i="7"/>
  <c r="R412" i="7"/>
  <c r="T412" i="7"/>
  <c r="BK434" i="7"/>
  <c r="J434" i="7" s="1"/>
  <c r="J105" i="7" s="1"/>
  <c r="P434" i="7"/>
  <c r="P433" i="7"/>
  <c r="R434" i="7"/>
  <c r="R433" i="7"/>
  <c r="T434" i="7"/>
  <c r="T433" i="7"/>
  <c r="BK127" i="8"/>
  <c r="J127" i="8" s="1"/>
  <c r="J98" i="8" s="1"/>
  <c r="P127" i="8"/>
  <c r="R127" i="8"/>
  <c r="T127" i="8"/>
  <c r="BK269" i="8"/>
  <c r="J269" i="8" s="1"/>
  <c r="J99" i="8" s="1"/>
  <c r="P269" i="8"/>
  <c r="R269" i="8"/>
  <c r="T269" i="8"/>
  <c r="BK289" i="8"/>
  <c r="J289" i="8" s="1"/>
  <c r="J102" i="8" s="1"/>
  <c r="P289" i="8"/>
  <c r="R289" i="8"/>
  <c r="T289" i="8"/>
  <c r="BK324" i="8"/>
  <c r="J324" i="8" s="1"/>
  <c r="J103" i="8" s="1"/>
  <c r="P324" i="8"/>
  <c r="R324" i="8"/>
  <c r="T324" i="8"/>
  <c r="BK333" i="8"/>
  <c r="J333" i="8" s="1"/>
  <c r="J105" i="8" s="1"/>
  <c r="P333" i="8"/>
  <c r="P332" i="8" s="1"/>
  <c r="R333" i="8"/>
  <c r="R332" i="8" s="1"/>
  <c r="T333" i="8"/>
  <c r="T332" i="8" s="1"/>
  <c r="BK121" i="9"/>
  <c r="J121" i="9" s="1"/>
  <c r="J98" i="9" s="1"/>
  <c r="P121" i="9"/>
  <c r="P120" i="9"/>
  <c r="P119" i="9" s="1"/>
  <c r="AU103" i="1" s="1"/>
  <c r="R121" i="9"/>
  <c r="R120" i="9"/>
  <c r="R119" i="9" s="1"/>
  <c r="F122" i="4"/>
  <c r="BE134" i="4"/>
  <c r="BE138" i="4"/>
  <c r="BE158" i="4"/>
  <c r="BE167" i="4"/>
  <c r="BE169" i="4"/>
  <c r="BE171" i="4"/>
  <c r="BE175" i="4"/>
  <c r="BE198" i="4"/>
  <c r="BE201" i="4"/>
  <c r="BE206" i="4"/>
  <c r="BE217" i="4"/>
  <c r="BE226" i="4"/>
  <c r="BE231" i="4"/>
  <c r="BE247" i="4"/>
  <c r="BE253" i="4"/>
  <c r="BE260" i="4"/>
  <c r="BE263" i="4"/>
  <c r="BE268" i="4"/>
  <c r="BE278" i="4"/>
  <c r="BE285" i="4"/>
  <c r="BE294" i="4"/>
  <c r="BE305" i="4"/>
  <c r="BE315" i="4"/>
  <c r="BE318" i="4"/>
  <c r="BE326" i="4"/>
  <c r="BE329" i="4"/>
  <c r="BE331" i="4"/>
  <c r="BE335" i="4"/>
  <c r="BE339" i="4"/>
  <c r="BE345" i="4"/>
  <c r="BE353" i="4"/>
  <c r="BE357" i="4"/>
  <c r="BE362" i="4"/>
  <c r="BE364" i="4"/>
  <c r="BK277" i="4"/>
  <c r="J277" i="4" s="1"/>
  <c r="J101" i="4" s="1"/>
  <c r="J91" i="5"/>
  <c r="F94" i="5"/>
  <c r="BE132" i="5"/>
  <c r="BE136" i="5"/>
  <c r="BE140" i="5"/>
  <c r="BE145" i="5"/>
  <c r="BE148" i="5"/>
  <c r="BE152" i="5"/>
  <c r="BE168" i="5"/>
  <c r="BE170" i="5"/>
  <c r="BE176" i="5"/>
  <c r="BE184" i="5"/>
  <c r="BE199" i="5"/>
  <c r="BE202" i="5"/>
  <c r="BE212" i="5"/>
  <c r="BE227" i="5"/>
  <c r="BE233" i="5"/>
  <c r="BE239" i="5"/>
  <c r="BE269" i="5"/>
  <c r="F94" i="6"/>
  <c r="BE131" i="6"/>
  <c r="BE136" i="6"/>
  <c r="BE144" i="6"/>
  <c r="BE155" i="6"/>
  <c r="BE161" i="6"/>
  <c r="BE165" i="6"/>
  <c r="BE176" i="6"/>
  <c r="BE189" i="6"/>
  <c r="BE195" i="6"/>
  <c r="BE197" i="6"/>
  <c r="BE203" i="6"/>
  <c r="BE207" i="6"/>
  <c r="BE211" i="6"/>
  <c r="BE214" i="6"/>
  <c r="BE219" i="6"/>
  <c r="BE224" i="6"/>
  <c r="BE226" i="6"/>
  <c r="BE231" i="6"/>
  <c r="BE234" i="6"/>
  <c r="BE236" i="6"/>
  <c r="BE238" i="6"/>
  <c r="BE240" i="6"/>
  <c r="BE242" i="6"/>
  <c r="BK133" i="9"/>
  <c r="J133" i="9" s="1"/>
  <c r="J99" i="9" s="1"/>
  <c r="E85" i="2"/>
  <c r="J89" i="2"/>
  <c r="F92" i="2"/>
  <c r="J92" i="2"/>
  <c r="BE121" i="2"/>
  <c r="BE124" i="2"/>
  <c r="BE127" i="2"/>
  <c r="BE130" i="2"/>
  <c r="BE140" i="2"/>
  <c r="BE143" i="2"/>
  <c r="BE146" i="2"/>
  <c r="BE149" i="2"/>
  <c r="BE152" i="2"/>
  <c r="BE155" i="2"/>
  <c r="BE158" i="2"/>
  <c r="BE161" i="2"/>
  <c r="BE164" i="2"/>
  <c r="BE167" i="2"/>
  <c r="BE170" i="2"/>
  <c r="BE180" i="2"/>
  <c r="BE183" i="2"/>
  <c r="BE185" i="2"/>
  <c r="BE193" i="2"/>
  <c r="BE195" i="2"/>
  <c r="BE197" i="2"/>
  <c r="BE200" i="2"/>
  <c r="BE203" i="2"/>
  <c r="BE206" i="2"/>
  <c r="BE213" i="2"/>
  <c r="E85" i="3"/>
  <c r="J89" i="3"/>
  <c r="F92" i="3"/>
  <c r="J92" i="3"/>
  <c r="BE127" i="3"/>
  <c r="BE129" i="3"/>
  <c r="BE131" i="3"/>
  <c r="BE135" i="3"/>
  <c r="BE141" i="3"/>
  <c r="BE144" i="3"/>
  <c r="BE149" i="3"/>
  <c r="BE151" i="3"/>
  <c r="BE156" i="3"/>
  <c r="BE160" i="3"/>
  <c r="BE162" i="3"/>
  <c r="BE167" i="3"/>
  <c r="BE169" i="3"/>
  <c r="BE190" i="3"/>
  <c r="BE211" i="3"/>
  <c r="BE213" i="3"/>
  <c r="BE219" i="3"/>
  <c r="BE224" i="3"/>
  <c r="BE229" i="3"/>
  <c r="BE234" i="3"/>
  <c r="BE235" i="3"/>
  <c r="BE243" i="3"/>
  <c r="BE248" i="3"/>
  <c r="BE255" i="3"/>
  <c r="BE259" i="3"/>
  <c r="BE265" i="3"/>
  <c r="BE268" i="3"/>
  <c r="BE273" i="3"/>
  <c r="BE278" i="3"/>
  <c r="BE281" i="3"/>
  <c r="BE287" i="3"/>
  <c r="BE292" i="3"/>
  <c r="BE296" i="3"/>
  <c r="BE300" i="3"/>
  <c r="BE304" i="3"/>
  <c r="BE307" i="3"/>
  <c r="BE309" i="3"/>
  <c r="BE312" i="3"/>
  <c r="BE314" i="3"/>
  <c r="BE317" i="3"/>
  <c r="BE320" i="3"/>
  <c r="BE326" i="3"/>
  <c r="BE328" i="3"/>
  <c r="BE330" i="3"/>
  <c r="BE336" i="3"/>
  <c r="BE339" i="3"/>
  <c r="BE343" i="3"/>
  <c r="BE346" i="3"/>
  <c r="BE349" i="3"/>
  <c r="BE354" i="3"/>
  <c r="BE357" i="3"/>
  <c r="BE360" i="3"/>
  <c r="BE363" i="3"/>
  <c r="BE366" i="3"/>
  <c r="BE369" i="3"/>
  <c r="BE372" i="3"/>
  <c r="BE376" i="3"/>
  <c r="BE384" i="3"/>
  <c r="BE387" i="3"/>
  <c r="BE390" i="3"/>
  <c r="BE392" i="3"/>
  <c r="BE401" i="3"/>
  <c r="BE411" i="3"/>
  <c r="BE416" i="3"/>
  <c r="BE418" i="3"/>
  <c r="BE420" i="3"/>
  <c r="BE425" i="3"/>
  <c r="BE427" i="3"/>
  <c r="BE433" i="3"/>
  <c r="BE443" i="3"/>
  <c r="BE449" i="3"/>
  <c r="BE455" i="3"/>
  <c r="BE475" i="3"/>
  <c r="BE478" i="3"/>
  <c r="BE481" i="3"/>
  <c r="BE486" i="3"/>
  <c r="BE491" i="3"/>
  <c r="BE497" i="3"/>
  <c r="BE499" i="3"/>
  <c r="BE502" i="3"/>
  <c r="BE504" i="3"/>
  <c r="BE507" i="3"/>
  <c r="BE510" i="3"/>
  <c r="BE512" i="3"/>
  <c r="BE515" i="3"/>
  <c r="BE518" i="3"/>
  <c r="BE521" i="3"/>
  <c r="BE524" i="3"/>
  <c r="BE527" i="3"/>
  <c r="BE529" i="3"/>
  <c r="BE531" i="3"/>
  <c r="BE533" i="3"/>
  <c r="BE539" i="3"/>
  <c r="BE541" i="3"/>
  <c r="BE543" i="3"/>
  <c r="BE545" i="3"/>
  <c r="BE549" i="3"/>
  <c r="BE550" i="3"/>
  <c r="BE552" i="3"/>
  <c r="BE565" i="3"/>
  <c r="BE570" i="3"/>
  <c r="BE576" i="3"/>
  <c r="BE579" i="3"/>
  <c r="BE581" i="3"/>
  <c r="BE590" i="3"/>
  <c r="BE594" i="3"/>
  <c r="BE599" i="3"/>
  <c r="BE602" i="3"/>
  <c r="BE609" i="3"/>
  <c r="BE613" i="3"/>
  <c r="BE617" i="3"/>
  <c r="BE619" i="3"/>
  <c r="BE621" i="3"/>
  <c r="BE625" i="3"/>
  <c r="BE627" i="3"/>
  <c r="BE629" i="3"/>
  <c r="BE630" i="3"/>
  <c r="BE633" i="3"/>
  <c r="BE636" i="3"/>
  <c r="BE639" i="3"/>
  <c r="E85" i="4"/>
  <c r="J89" i="4"/>
  <c r="BE128" i="4"/>
  <c r="BE130" i="4"/>
  <c r="BE132" i="4"/>
  <c r="BE142" i="4"/>
  <c r="BE145" i="4"/>
  <c r="BE160" i="4"/>
  <c r="BE165" i="4"/>
  <c r="BE179" i="4"/>
  <c r="BE182" i="4"/>
  <c r="BE204" i="4"/>
  <c r="BE213" i="4"/>
  <c r="BE215" i="4"/>
  <c r="BE233" i="4"/>
  <c r="BE237" i="4"/>
  <c r="BE241" i="4"/>
  <c r="BE245" i="4"/>
  <c r="BE250" i="4"/>
  <c r="BE256" i="4"/>
  <c r="BE266" i="4"/>
  <c r="BE271" i="4"/>
  <c r="BE274" i="4"/>
  <c r="BE289" i="4"/>
  <c r="BE292" i="4"/>
  <c r="BE297" i="4"/>
  <c r="BE300" i="4"/>
  <c r="BE302" i="4"/>
  <c r="BE307" i="4"/>
  <c r="BE310" i="4"/>
  <c r="BE313" i="4"/>
  <c r="BE320" i="4"/>
  <c r="BE323" i="4"/>
  <c r="BE333" i="4"/>
  <c r="BE337" i="4"/>
  <c r="BE341" i="4"/>
  <c r="BE354" i="4"/>
  <c r="BE359" i="4"/>
  <c r="E85" i="5"/>
  <c r="BE134" i="5"/>
  <c r="BE142" i="5"/>
  <c r="BE150" i="5"/>
  <c r="BE161" i="5"/>
  <c r="BE163" i="5"/>
  <c r="BE166" i="5"/>
  <c r="BE172" i="5"/>
  <c r="BE181" i="5"/>
  <c r="BE196" i="5"/>
  <c r="BE204" i="5"/>
  <c r="BE219" i="5"/>
  <c r="BE222" i="5"/>
  <c r="BE224" i="5"/>
  <c r="BE230" i="5"/>
  <c r="BE236" i="5"/>
  <c r="BE243" i="5"/>
  <c r="BE246" i="5"/>
  <c r="BE251" i="5"/>
  <c r="BE254" i="5"/>
  <c r="BE257" i="5"/>
  <c r="BE259" i="5"/>
  <c r="BE261" i="5"/>
  <c r="BE265" i="5"/>
  <c r="BE266" i="5"/>
  <c r="BE271" i="5"/>
  <c r="BE274" i="5"/>
  <c r="BE276" i="5"/>
  <c r="E85" i="6"/>
  <c r="J91" i="6"/>
  <c r="BE133" i="6"/>
  <c r="BE138" i="6"/>
  <c r="BE141" i="6"/>
  <c r="BE153" i="6"/>
  <c r="BE159" i="6"/>
  <c r="BE163" i="6"/>
  <c r="BE168" i="6"/>
  <c r="BE173" i="6"/>
  <c r="BE192" i="6"/>
  <c r="BE229" i="6"/>
  <c r="BE245" i="6"/>
  <c r="BE248" i="6"/>
  <c r="BE249" i="6"/>
  <c r="BE251" i="6"/>
  <c r="BE253" i="6"/>
  <c r="BE255" i="6"/>
  <c r="BE257" i="6"/>
  <c r="BE259" i="6"/>
  <c r="BE261" i="6"/>
  <c r="BE263" i="6"/>
  <c r="BE265" i="6"/>
  <c r="BE270" i="6"/>
  <c r="BE278" i="6"/>
  <c r="BE279" i="6"/>
  <c r="BE282" i="6"/>
  <c r="BE284" i="6"/>
  <c r="BE287" i="6"/>
  <c r="BE289" i="6"/>
  <c r="BK218" i="6"/>
  <c r="J218" i="6"/>
  <c r="J102" i="6" s="1"/>
  <c r="E85" i="7"/>
  <c r="J89" i="7"/>
  <c r="F92" i="7"/>
  <c r="BE128" i="7"/>
  <c r="BE130" i="7"/>
  <c r="BE132" i="7"/>
  <c r="BE134" i="7"/>
  <c r="BE138" i="7"/>
  <c r="BE142" i="7"/>
  <c r="BE145" i="7"/>
  <c r="BE148" i="7"/>
  <c r="BE152" i="7"/>
  <c r="BE163" i="7"/>
  <c r="BE165" i="7"/>
  <c r="BE176" i="7"/>
  <c r="BE178" i="7"/>
  <c r="BE184" i="7"/>
  <c r="BE186" i="7"/>
  <c r="BE191" i="7"/>
  <c r="BE193" i="7"/>
  <c r="BE197" i="7"/>
  <c r="BE199" i="7"/>
  <c r="BE204" i="7"/>
  <c r="BE208" i="7"/>
  <c r="BE217" i="7"/>
  <c r="BE220" i="7"/>
  <c r="BE224" i="7"/>
  <c r="BE250" i="7"/>
  <c r="BE253" i="7"/>
  <c r="BE257" i="7"/>
  <c r="BE260" i="7"/>
  <c r="BE265" i="7"/>
  <c r="BE267" i="7"/>
  <c r="BE279" i="7"/>
  <c r="BE281" i="7"/>
  <c r="BE284" i="7"/>
  <c r="BE286" i="7"/>
  <c r="BE290" i="7"/>
  <c r="BE293" i="7"/>
  <c r="BE296" i="7"/>
  <c r="BE298" i="7"/>
  <c r="BE301" i="7"/>
  <c r="BE304" i="7"/>
  <c r="BE307" i="7"/>
  <c r="BE313" i="7"/>
  <c r="BE320" i="7"/>
  <c r="BE330" i="7"/>
  <c r="BE332" i="7"/>
  <c r="BE336" i="7"/>
  <c r="BE338" i="7"/>
  <c r="BE340" i="7"/>
  <c r="BE342" i="7"/>
  <c r="BE344" i="7"/>
  <c r="BE346" i="7"/>
  <c r="BE348" i="7"/>
  <c r="BE350" i="7"/>
  <c r="BE352" i="7"/>
  <c r="BE354" i="7"/>
  <c r="BE356" i="7"/>
  <c r="BE358" i="7"/>
  <c r="BE360" i="7"/>
  <c r="BE362" i="7"/>
  <c r="BE364" i="7"/>
  <c r="BE366" i="7"/>
  <c r="BE368" i="7"/>
  <c r="BE370" i="7"/>
  <c r="BE372" i="7"/>
  <c r="BE374" i="7"/>
  <c r="BE376" i="7"/>
  <c r="BE378" i="7"/>
  <c r="BE380" i="7"/>
  <c r="BE382" i="7"/>
  <c r="BE384" i="7"/>
  <c r="BE386" i="7"/>
  <c r="BE388" i="7"/>
  <c r="BE390" i="7"/>
  <c r="BE392" i="7"/>
  <c r="BE394" i="7"/>
  <c r="BE396" i="7"/>
  <c r="BE398" i="7"/>
  <c r="BE400" i="7"/>
  <c r="BE404" i="7"/>
  <c r="BE406" i="7"/>
  <c r="BE408" i="7"/>
  <c r="BE410" i="7"/>
  <c r="BE413" i="7"/>
  <c r="BE416" i="7"/>
  <c r="BE419" i="7"/>
  <c r="BE423" i="7"/>
  <c r="BE424" i="7"/>
  <c r="BE427" i="7"/>
  <c r="BE429" i="7"/>
  <c r="BE432" i="7"/>
  <c r="BE435" i="7"/>
  <c r="BE437" i="7"/>
  <c r="BK319" i="7"/>
  <c r="J319" i="7" s="1"/>
  <c r="J101" i="7" s="1"/>
  <c r="E85" i="8"/>
  <c r="J89" i="8"/>
  <c r="F92" i="8"/>
  <c r="BE128" i="8"/>
  <c r="BE130" i="8"/>
  <c r="BE132" i="8"/>
  <c r="BE135" i="8"/>
  <c r="BE139" i="8"/>
  <c r="BE141" i="8"/>
  <c r="BE144" i="8"/>
  <c r="BE148" i="8"/>
  <c r="BE155" i="8"/>
  <c r="BE157" i="8"/>
  <c r="BE168" i="8"/>
  <c r="BE170" i="8"/>
  <c r="BE172" i="8"/>
  <c r="BE176" i="8"/>
  <c r="BE178" i="8"/>
  <c r="BE181" i="8"/>
  <c r="BE183" i="8"/>
  <c r="BE188" i="8"/>
  <c r="BE190" i="8"/>
  <c r="BE195" i="8"/>
  <c r="BE199" i="8"/>
  <c r="BE206" i="8"/>
  <c r="BE209" i="8"/>
  <c r="BE212" i="8"/>
  <c r="BE234" i="8"/>
  <c r="BE237" i="8"/>
  <c r="BE241" i="8"/>
  <c r="BE243" i="8"/>
  <c r="BE248" i="8"/>
  <c r="BE250" i="8"/>
  <c r="BE259" i="8"/>
  <c r="BE261" i="8"/>
  <c r="BE264" i="8"/>
  <c r="BE266" i="8"/>
  <c r="BE270" i="8"/>
  <c r="BE273" i="8"/>
  <c r="BE275" i="8"/>
  <c r="BE280" i="8"/>
  <c r="BE285" i="8"/>
  <c r="BE290" i="8"/>
  <c r="BE292" i="8"/>
  <c r="BE294" i="8"/>
  <c r="BE296" i="8"/>
  <c r="BE298" i="8"/>
  <c r="BE300" i="8"/>
  <c r="BE302" i="8"/>
  <c r="BE304" i="8"/>
  <c r="BE306" i="8"/>
  <c r="BE309" i="8"/>
  <c r="BE312" i="8"/>
  <c r="BE316" i="8"/>
  <c r="BE318" i="8"/>
  <c r="BE320" i="8"/>
  <c r="BE322" i="8"/>
  <c r="BE325" i="8"/>
  <c r="BE326" i="8"/>
  <c r="BE329" i="8"/>
  <c r="BE331" i="8"/>
  <c r="BE334" i="8"/>
  <c r="BE336" i="8"/>
  <c r="BK279" i="8"/>
  <c r="J279" i="8" s="1"/>
  <c r="J100" i="8" s="1"/>
  <c r="BK284" i="8"/>
  <c r="J284" i="8" s="1"/>
  <c r="J101" i="8" s="1"/>
  <c r="E85" i="9"/>
  <c r="J89" i="9"/>
  <c r="F91" i="9"/>
  <c r="J91" i="9"/>
  <c r="F92" i="9"/>
  <c r="J92" i="9"/>
  <c r="BE122" i="9"/>
  <c r="BE123" i="9"/>
  <c r="BE124" i="9"/>
  <c r="BE125" i="9"/>
  <c r="BE127" i="9"/>
  <c r="BE129" i="9"/>
  <c r="BE131" i="9"/>
  <c r="BE134" i="9"/>
  <c r="F34" i="3"/>
  <c r="BA96" i="1" s="1"/>
  <c r="F36" i="4"/>
  <c r="BC97" i="1" s="1"/>
  <c r="F37" i="5"/>
  <c r="BB99" i="1" s="1"/>
  <c r="F34" i="2"/>
  <c r="BA95" i="1" s="1"/>
  <c r="J34" i="2"/>
  <c r="AW95" i="1" s="1"/>
  <c r="F35" i="2"/>
  <c r="BB95" i="1" s="1"/>
  <c r="F36" i="2"/>
  <c r="BC95" i="1" s="1"/>
  <c r="F37" i="2"/>
  <c r="BD95" i="1" s="1"/>
  <c r="J34" i="3"/>
  <c r="AW96" i="1" s="1"/>
  <c r="F34" i="4"/>
  <c r="BA97" i="1" s="1"/>
  <c r="F37" i="4"/>
  <c r="BD97" i="1" s="1"/>
  <c r="J36" i="5"/>
  <c r="AW99" i="1" s="1"/>
  <c r="F36" i="6"/>
  <c r="BA100" i="1" s="1"/>
  <c r="F37" i="6"/>
  <c r="BB100" i="1" s="1"/>
  <c r="F39" i="6"/>
  <c r="BD100" i="1" s="1"/>
  <c r="J34" i="7"/>
  <c r="AW101" i="1" s="1"/>
  <c r="F36" i="7"/>
  <c r="BC101" i="1" s="1"/>
  <c r="F37" i="7"/>
  <c r="BD101" i="1" s="1"/>
  <c r="J34" i="8"/>
  <c r="AW102" i="1" s="1"/>
  <c r="F36" i="8"/>
  <c r="BC102" i="1" s="1"/>
  <c r="F37" i="8"/>
  <c r="BD102" i="1" s="1"/>
  <c r="J34" i="9"/>
  <c r="AW103" i="1" s="1"/>
  <c r="F37" i="9"/>
  <c r="BD103" i="1" s="1"/>
  <c r="F35" i="3"/>
  <c r="BB96" i="1" s="1"/>
  <c r="F37" i="3"/>
  <c r="BD96" i="1" s="1"/>
  <c r="J34" i="4"/>
  <c r="AW97" i="1" s="1"/>
  <c r="F36" i="5"/>
  <c r="BA99" i="1" s="1"/>
  <c r="F38" i="5"/>
  <c r="BC99" i="1" s="1"/>
  <c r="F36" i="9"/>
  <c r="BC103" i="1" s="1"/>
  <c r="F36" i="3"/>
  <c r="BC96" i="1" s="1"/>
  <c r="F35" i="4"/>
  <c r="BB97" i="1" s="1"/>
  <c r="F39" i="5"/>
  <c r="BD99" i="1" s="1"/>
  <c r="J36" i="6"/>
  <c r="AW100" i="1" s="1"/>
  <c r="F38" i="6"/>
  <c r="BC100" i="1" s="1"/>
  <c r="F34" i="7"/>
  <c r="BA101" i="1" s="1"/>
  <c r="F35" i="7"/>
  <c r="BB101" i="1" s="1"/>
  <c r="F34" i="8"/>
  <c r="BA102" i="1" s="1"/>
  <c r="F35" i="8"/>
  <c r="BB102" i="1" s="1"/>
  <c r="F34" i="9"/>
  <c r="BA103" i="1" s="1"/>
  <c r="F35" i="9"/>
  <c r="BB103" i="1" s="1"/>
  <c r="AS94" i="1"/>
  <c r="T126" i="8" l="1"/>
  <c r="T125" i="8" s="1"/>
  <c r="P126" i="8"/>
  <c r="P125" i="8" s="1"/>
  <c r="AU102" i="1" s="1"/>
  <c r="T126" i="7"/>
  <c r="T125" i="7"/>
  <c r="P126" i="7"/>
  <c r="P125" i="7"/>
  <c r="AU101" i="1" s="1"/>
  <c r="T129" i="6"/>
  <c r="T128" i="6" s="1"/>
  <c r="P129" i="6"/>
  <c r="P128" i="6" s="1"/>
  <c r="AU100" i="1" s="1"/>
  <c r="T126" i="4"/>
  <c r="T125" i="4"/>
  <c r="R130" i="5"/>
  <c r="R129" i="5"/>
  <c r="BK130" i="5"/>
  <c r="J130" i="5"/>
  <c r="J99" i="5" s="1"/>
  <c r="R126" i="4"/>
  <c r="R125" i="4" s="1"/>
  <c r="R126" i="8"/>
  <c r="R125" i="8" s="1"/>
  <c r="R126" i="7"/>
  <c r="R125" i="7" s="1"/>
  <c r="R129" i="6"/>
  <c r="R128" i="6" s="1"/>
  <c r="T130" i="5"/>
  <c r="T129" i="5" s="1"/>
  <c r="P130" i="5"/>
  <c r="P129" i="5" s="1"/>
  <c r="AU99" i="1" s="1"/>
  <c r="T125" i="3"/>
  <c r="T124" i="3"/>
  <c r="P126" i="4"/>
  <c r="P125" i="4"/>
  <c r="AU97" i="1" s="1"/>
  <c r="R125" i="3"/>
  <c r="R124" i="3" s="1"/>
  <c r="P125" i="3"/>
  <c r="P124" i="3" s="1"/>
  <c r="AU96" i="1" s="1"/>
  <c r="BK125" i="3"/>
  <c r="J125" i="3"/>
  <c r="J97" i="3" s="1"/>
  <c r="BK126" i="4"/>
  <c r="BK125" i="4" s="1"/>
  <c r="J125" i="4" s="1"/>
  <c r="J96" i="4" s="1"/>
  <c r="BK360" i="4"/>
  <c r="J360" i="4" s="1"/>
  <c r="J104" i="4" s="1"/>
  <c r="J131" i="5"/>
  <c r="J100" i="5"/>
  <c r="BK119" i="2"/>
  <c r="J119" i="2"/>
  <c r="J97" i="2" s="1"/>
  <c r="BK272" i="5"/>
  <c r="J272" i="5" s="1"/>
  <c r="J106" i="5" s="1"/>
  <c r="BK129" i="6"/>
  <c r="J129" i="6"/>
  <c r="J99" i="6" s="1"/>
  <c r="BK285" i="6"/>
  <c r="J285" i="6" s="1"/>
  <c r="J105" i="6" s="1"/>
  <c r="BK126" i="7"/>
  <c r="J126" i="7"/>
  <c r="J97" i="7" s="1"/>
  <c r="BK433" i="7"/>
  <c r="J433" i="7" s="1"/>
  <c r="J104" i="7" s="1"/>
  <c r="BK126" i="8"/>
  <c r="J126" i="8"/>
  <c r="J97" i="8" s="1"/>
  <c r="BK332" i="8"/>
  <c r="J332" i="8" s="1"/>
  <c r="J104" i="8" s="1"/>
  <c r="BK120" i="9"/>
  <c r="J120" i="9"/>
  <c r="J97" i="9" s="1"/>
  <c r="J33" i="4"/>
  <c r="AV97" i="1" s="1"/>
  <c r="AT97" i="1" s="1"/>
  <c r="BA98" i="1"/>
  <c r="AW98" i="1"/>
  <c r="BB98" i="1"/>
  <c r="AX98" i="1"/>
  <c r="BC98" i="1"/>
  <c r="AY98" i="1"/>
  <c r="BD98" i="1"/>
  <c r="F33" i="2"/>
  <c r="AZ95" i="1" s="1"/>
  <c r="F33" i="3"/>
  <c r="AZ96" i="1" s="1"/>
  <c r="F33" i="4"/>
  <c r="AZ97" i="1" s="1"/>
  <c r="F35" i="6"/>
  <c r="AZ100" i="1" s="1"/>
  <c r="J33" i="7"/>
  <c r="AV101" i="1" s="1"/>
  <c r="AT101" i="1" s="1"/>
  <c r="J33" i="8"/>
  <c r="AV102" i="1"/>
  <c r="AT102" i="1" s="1"/>
  <c r="J33" i="9"/>
  <c r="AV103" i="1" s="1"/>
  <c r="AT103" i="1" s="1"/>
  <c r="F35" i="5"/>
  <c r="AZ99" i="1"/>
  <c r="J35" i="6"/>
  <c r="AV100" i="1"/>
  <c r="AT100" i="1" s="1"/>
  <c r="J33" i="2"/>
  <c r="AV95" i="1" s="1"/>
  <c r="AT95" i="1" s="1"/>
  <c r="J33" i="3"/>
  <c r="AV96" i="1"/>
  <c r="AT96" i="1" s="1"/>
  <c r="J35" i="5"/>
  <c r="AV99" i="1" s="1"/>
  <c r="AT99" i="1" s="1"/>
  <c r="F33" i="7"/>
  <c r="AZ101" i="1"/>
  <c r="F33" i="8"/>
  <c r="AZ102" i="1"/>
  <c r="F33" i="9"/>
  <c r="AZ103" i="1"/>
  <c r="BK124" i="3" l="1"/>
  <c r="J124" i="3"/>
  <c r="J96" i="3" s="1"/>
  <c r="J126" i="4"/>
  <c r="J97" i="4" s="1"/>
  <c r="BK129" i="5"/>
  <c r="J129" i="5" s="1"/>
  <c r="J98" i="5" s="1"/>
  <c r="BK118" i="2"/>
  <c r="J118" i="2"/>
  <c r="J96" i="2" s="1"/>
  <c r="BK128" i="6"/>
  <c r="J128" i="6" s="1"/>
  <c r="J98" i="6" s="1"/>
  <c r="BK125" i="7"/>
  <c r="J125" i="7"/>
  <c r="J96" i="7" s="1"/>
  <c r="BK125" i="8"/>
  <c r="J125" i="8" s="1"/>
  <c r="J96" i="8" s="1"/>
  <c r="BK119" i="9"/>
  <c r="J119" i="9"/>
  <c r="J96" i="9" s="1"/>
  <c r="BA94" i="1"/>
  <c r="W30" i="1" s="1"/>
  <c r="BB94" i="1"/>
  <c r="W31" i="1" s="1"/>
  <c r="BC94" i="1"/>
  <c r="W32" i="1" s="1"/>
  <c r="BD94" i="1"/>
  <c r="W33" i="1" s="1"/>
  <c r="AU98" i="1"/>
  <c r="AU94" i="1" s="1"/>
  <c r="AZ98" i="1"/>
  <c r="AV98" i="1" s="1"/>
  <c r="AT98" i="1" s="1"/>
  <c r="J30" i="4"/>
  <c r="AG97" i="1"/>
  <c r="AN97" i="1" s="1"/>
  <c r="J39" i="4" l="1"/>
  <c r="AZ94" i="1"/>
  <c r="W29" i="1" s="1"/>
  <c r="J30" i="3"/>
  <c r="AG96" i="1" s="1"/>
  <c r="AN96" i="1" s="1"/>
  <c r="AW94" i="1"/>
  <c r="AK30" i="1"/>
  <c r="AY94" i="1"/>
  <c r="J32" i="6"/>
  <c r="AG100" i="1" s="1"/>
  <c r="AN100" i="1" s="1"/>
  <c r="J30" i="8"/>
  <c r="AG102" i="1"/>
  <c r="AN102" i="1" s="1"/>
  <c r="J32" i="5"/>
  <c r="AG99" i="1" s="1"/>
  <c r="AN99" i="1" s="1"/>
  <c r="AX94" i="1"/>
  <c r="J30" i="2"/>
  <c r="AG95" i="1" s="1"/>
  <c r="J30" i="7"/>
  <c r="AG101" i="1" s="1"/>
  <c r="AN101" i="1" s="1"/>
  <c r="J30" i="9"/>
  <c r="AG103" i="1"/>
  <c r="AN103" i="1" s="1"/>
  <c r="J41" i="5" l="1"/>
  <c r="J41" i="6"/>
  <c r="AN95" i="1"/>
  <c r="J39" i="2"/>
  <c r="J39" i="3"/>
  <c r="J39" i="7"/>
  <c r="J39" i="8"/>
  <c r="J39" i="9"/>
  <c r="AG98" i="1"/>
  <c r="AN98" i="1"/>
  <c r="AV94" i="1"/>
  <c r="AK29" i="1"/>
  <c r="AG94" i="1" l="1"/>
  <c r="AK26" i="1"/>
  <c r="AK35" i="1" s="1"/>
  <c r="AT94" i="1"/>
  <c r="AN94" i="1" l="1"/>
</calcChain>
</file>

<file path=xl/sharedStrings.xml><?xml version="1.0" encoding="utf-8"?>
<sst xmlns="http://schemas.openxmlformats.org/spreadsheetml/2006/main" count="21036" uniqueCount="2080">
  <si>
    <t>Export Komplet</t>
  </si>
  <si>
    <t/>
  </si>
  <si>
    <t>2.0</t>
  </si>
  <si>
    <t>False</t>
  </si>
  <si>
    <t>{dddd750e-a4b5-452a-9c68-845f93ef209b}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</si>
  <si>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</si>
  <si>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</si>
  <si>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</si>
  <si>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</si>
  <si>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</si>
  <si>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</si>
  <si>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</si>
  <si>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</si>
  <si>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</si>
  <si>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2117_2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</si>
  <si>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</si>
  <si>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</si>
  <si>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IS a komunikací ul. Olší - II. etapa ul. Franzova</t>
  </si>
  <si>
    <t>KSO:</t>
  </si>
  <si>
    <t>CC-CZ:</t>
  </si>
  <si>
    <t>Místo:</t>
  </si>
  <si>
    <t xml:space="preserve"> </t>
  </si>
  <si>
    <t>Datum:</t>
  </si>
  <si>
    <t>Zadavatel:</t>
  </si>
  <si>
    <t>IČ:</t>
  </si>
  <si>
    <t>60733098</t>
  </si>
  <si>
    <t>Brněnské komunikace a.s.</t>
  </si>
  <si>
    <t>DIČ:</t>
  </si>
  <si>
    <t>Uchazeč:</t>
  </si>
  <si>
    <t>Vyplň údaj</t>
  </si>
  <si>
    <t>Projektant:</t>
  </si>
  <si>
    <t>46995447</t>
  </si>
  <si>
    <t>VIAPONT s.r.o.</t>
  </si>
  <si>
    <t>True</t>
  </si>
  <si>
    <t>1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</si>
  <si>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</si>
  <si>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</si>
  <si>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</si>
  <si>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</si>
  <si>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</si>
  <si>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</si>
  <si>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</si>
  <si>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</si>
  <si>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</si>
  <si>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</si>
  <si>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</si>
  <si>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</si>
  <si>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</si>
  <si>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</si>
  <si>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</si>
  <si>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</si>
  <si>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</si>
  <si>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</si>
  <si>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</si>
  <si>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</si>
  <si>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</si>
  <si>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</si>
  <si>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</si>
  <si>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</si>
  <si>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</si>
  <si>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</si>
  <si>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</si>
  <si>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</si>
  <si>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</si>
  <si>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</si>
  <si>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</si>
  <si>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</si>
  <si>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</si>
  <si>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</si>
  <si>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</si>
  <si>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</si>
  <si>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</si>
  <si>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</si>
  <si>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</si>
  <si>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</si>
  <si>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</si>
  <si>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</si>
  <si>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</si>
  <si>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</si>
  <si>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</si>
  <si>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</si>
  <si>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</si>
  <si>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</si>
  <si>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000.2</t>
  </si>
  <si>
    <t>Vedlejší a ostatní náklady</t>
  </si>
  <si>
    <t>VON</t>
  </si>
  <si>
    <t>{62c243fc-db4a-468f-a055-acaa55297be6}</t>
  </si>
  <si>
    <t>2</t>
  </si>
  <si>
    <t>103</t>
  </si>
  <si>
    <t>SO 103 Rekonstrukce ulice Franzova</t>
  </si>
  <si>
    <t>STA</t>
  </si>
  <si>
    <t>{de405857-abc1-457b-b314-fb5836ecbabc}</t>
  </si>
  <si>
    <t>321</t>
  </si>
  <si>
    <t>SO 321 Kanalizace Franzova</t>
  </si>
  <si>
    <t>{c5095a59-4986-4bea-ae12-a2bc22787eb9}</t>
  </si>
  <si>
    <t>322</t>
  </si>
  <si>
    <t>SO 322 Kanalizační přípojky Franzova</t>
  </si>
  <si>
    <t>{d325adf9-c217-4508-afb2-8f08f56b1c51}</t>
  </si>
  <si>
    <t>322.1</t>
  </si>
  <si>
    <t>SO 322.1  Rekonstruované kanalizační přípojky Franzova</t>
  </si>
  <si>
    <t>Soupis</t>
  </si>
  <si>
    <t>{72d04338-2c6a-4384-a91e-c14ae44b7000}</t>
  </si>
  <si>
    <t>322.2</t>
  </si>
  <si>
    <t>SO 322.2  Nové kanalizační přípojky Franzova</t>
  </si>
  <si>
    <t>{222040d5-9fc6-4571-861f-29c6d9bc6079}</t>
  </si>
  <si>
    <t>371</t>
  </si>
  <si>
    <t>SO 371 Vodovod Franzova</t>
  </si>
  <si>
    <t>{83ed799d-d572-43ae-9e3a-9ec7e92bc796}</t>
  </si>
  <si>
    <t>372</t>
  </si>
  <si>
    <t>SO 372 Vodovodní přípojky Franzova</t>
  </si>
  <si>
    <t>{d2913a0a-b907-4b7b-80b8-524a022b9a29}</t>
  </si>
  <si>
    <t>801</t>
  </si>
  <si>
    <t>SO 801 Sadové úpravy</t>
  </si>
  <si>
    <t>{ecd4afb8-e829-4daa-a2da-66666378a33c}</t>
  </si>
  <si>
    <t>KRYCÍ LIST SOUPISU PRACÍ</t>
  </si>
  <si>
    <t>Objekt:</t>
  </si>
  <si>
    <t>000.2 - Vedlejší a ostatní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</si>
  <si>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</si>
  <si>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</si>
  <si>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</si>
  <si>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</si>
  <si>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</si>
  <si>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</si>
  <si>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9 - Ostatní konstrukce a práce, bourání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</si>
  <si>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</si>
  <si>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</si>
  <si>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</si>
  <si>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</si>
  <si>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</si>
  <si>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</si>
  <si>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</si>
  <si>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</si>
  <si>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</si>
  <si>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</si>
  <si>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</si>
  <si>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</si>
  <si>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</si>
  <si>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</si>
  <si>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</si>
  <si>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</si>
  <si>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9</t>
  </si>
  <si>
    <t>Ostatní konstrukce a práce, bourání</t>
  </si>
  <si>
    <t>K</t>
  </si>
  <si>
    <t>900600002</t>
  </si>
  <si>
    <t>Poplatky a náklady na zařízení staveniště</t>
  </si>
  <si>
    <t>kpl</t>
  </si>
  <si>
    <t>4</t>
  </si>
  <si>
    <t>451020932</t>
  </si>
  <si>
    <t>VV</t>
  </si>
  <si>
    <t>"ETAPA II"</t>
  </si>
  <si>
    <t>900600003</t>
  </si>
  <si>
    <t>Úhrada místních poplatků za užívaní pozemků stavbou</t>
  </si>
  <si>
    <t>832292528</t>
  </si>
  <si>
    <t>3</t>
  </si>
  <si>
    <t>900600004</t>
  </si>
  <si>
    <t>Zřízení a údržba dopr. značení po dobu výstavby, vrácení do pův. stavu</t>
  </si>
  <si>
    <t>-1711396078</t>
  </si>
  <si>
    <t>900600013</t>
  </si>
  <si>
    <t>Provedení revize kanalizace TV kamerou 2x</t>
  </si>
  <si>
    <t>m</t>
  </si>
  <si>
    <t>-1980203045</t>
  </si>
  <si>
    <t>"SO 321 Kanalizace Franzova"</t>
  </si>
  <si>
    <t>107*2</t>
  </si>
  <si>
    <t>"SO 322.1 – rekonstrukce kanalizačních přípojky Franzova"</t>
  </si>
  <si>
    <t>5,9*2</t>
  </si>
  <si>
    <t>"SO 322.2 – nové kanalizačních přípojky Franzova"</t>
  </si>
  <si>
    <t>24,75*2</t>
  </si>
  <si>
    <t>"SO 103 Rekonstukce ulice Franzova"</t>
  </si>
  <si>
    <t>24,2*2</t>
  </si>
  <si>
    <t>Součet</t>
  </si>
  <si>
    <t>5</t>
  </si>
  <si>
    <t>900600014</t>
  </si>
  <si>
    <t>Provedení veškerých zkoušek prokazujícíh kvalitu díla např. zkouška zhutnění</t>
  </si>
  <si>
    <t>1178706563</t>
  </si>
  <si>
    <t>6</t>
  </si>
  <si>
    <t>900600016</t>
  </si>
  <si>
    <t>Zpracování dokumentace skutečného provedení stavby</t>
  </si>
  <si>
    <t>620055602</t>
  </si>
  <si>
    <t>7</t>
  </si>
  <si>
    <t>900600019</t>
  </si>
  <si>
    <t>Zpracování geodet. zaměření DSPS pro GIS a MMB OTS</t>
  </si>
  <si>
    <t>-1670034597</t>
  </si>
  <si>
    <t>8</t>
  </si>
  <si>
    <t>900600020</t>
  </si>
  <si>
    <t>Zaměření rozsahu zásahu do komunikace v prog. EZA</t>
  </si>
  <si>
    <t>-617060943</t>
  </si>
  <si>
    <t>900600023</t>
  </si>
  <si>
    <t xml:space="preserve">Uvedení do původního stavu dotčených ploch stavbou </t>
  </si>
  <si>
    <t>811039097</t>
  </si>
  <si>
    <t>10</t>
  </si>
  <si>
    <t>900600026</t>
  </si>
  <si>
    <t>Provedení komlex. zkoušek např. Markery</t>
  </si>
  <si>
    <t>121563749</t>
  </si>
  <si>
    <t>11</t>
  </si>
  <si>
    <t>900600027</t>
  </si>
  <si>
    <t>Provozní vlivy</t>
  </si>
  <si>
    <t>-617442181</t>
  </si>
  <si>
    <t>12</t>
  </si>
  <si>
    <t>900600029</t>
  </si>
  <si>
    <t>Zajíštění výtýčení podzemních sítí dotčených stavbou</t>
  </si>
  <si>
    <t>701259380</t>
  </si>
  <si>
    <t>13</t>
  </si>
  <si>
    <t>900600031</t>
  </si>
  <si>
    <t>Vypracování povodňového planu, včetně schválení</t>
  </si>
  <si>
    <t>1906220053</t>
  </si>
  <si>
    <t>14</t>
  </si>
  <si>
    <t>900600035</t>
  </si>
  <si>
    <t>Zřízení, odstranění těžkého přemostění včeně všech souvisejích prací</t>
  </si>
  <si>
    <t>-1692388177</t>
  </si>
  <si>
    <t>900600111</t>
  </si>
  <si>
    <t>Ošetření kořenového systému</t>
  </si>
  <si>
    <t>1301284481</t>
  </si>
  <si>
    <t>"a) Práce v kořenovém prostoru stromu budou prováděny ručně."</t>
  </si>
  <si>
    <t>"b) Kořeny do průměru 30 mm lze přerušit hladkým řezem, u kořenů"</t>
  </si>
  <si>
    <t xml:space="preserve">     "do průměru 50 mm bude provedeno individuální posouzení "</t>
  </si>
  <si>
    <t xml:space="preserve">    "odborným pracovníkem. Kořeny o průměru větším jak 50 mm budou"</t>
  </si>
  <si>
    <t xml:space="preserve">    "zachovány ."</t>
  </si>
  <si>
    <t>"c) Zachované kořeny je nutné chránit proti vysycháním a účinkům mrazu."</t>
  </si>
  <si>
    <t xml:space="preserve">   "Ochrana  může být provedena např. zakrytím pravidelně vlhčenou textilií."</t>
  </si>
  <si>
    <t>16</t>
  </si>
  <si>
    <t>900600112</t>
  </si>
  <si>
    <t>Ochrana stromů bednění - zřízení, odstranění</t>
  </si>
  <si>
    <t>746643475</t>
  </si>
  <si>
    <t>17</t>
  </si>
  <si>
    <t>900700161</t>
  </si>
  <si>
    <t>Prove. veškerých zkoušek prokazjicí kvalitu díla SO 321 - ZKOUŠKA TĚSNOTI KANALIZAČNÍ STOKY</t>
  </si>
  <si>
    <t>-1146290264</t>
  </si>
  <si>
    <t>18</t>
  </si>
  <si>
    <t>900600144</t>
  </si>
  <si>
    <t>Prove. veškerých zkoušek prokazjicí kvalitu díla  - ZKOUŠKA TĚSNOTI KANALIZAČNÍ PŘÍPOJKY</t>
  </si>
  <si>
    <t>ks</t>
  </si>
  <si>
    <t>-1053068945</t>
  </si>
  <si>
    <t>5+1</t>
  </si>
  <si>
    <t>19</t>
  </si>
  <si>
    <t>910600152</t>
  </si>
  <si>
    <t>Prove. veškerých zkoušek prokazující kvalitu díla  SO 371 TLAKOVÁ ZKOUŠKA A DESINFEKCE - hlavní řad</t>
  </si>
  <si>
    <t>-543841293</t>
  </si>
  <si>
    <t>20</t>
  </si>
  <si>
    <t>910600153</t>
  </si>
  <si>
    <t>Prove. veškerých zkoušek prokazující kvalitu díla  SO 372 TLAKOVÁ ZKOUŠKA A DESINFEKCE - vodovodní přípojky</t>
  </si>
  <si>
    <t>-210256610</t>
  </si>
  <si>
    <t>900600118</t>
  </si>
  <si>
    <t>Náhradní zásobování vodou - cisterny s pitnou vodou  2 ks (opakovaně)</t>
  </si>
  <si>
    <t>1472190929</t>
  </si>
  <si>
    <t>22</t>
  </si>
  <si>
    <t>900600200</t>
  </si>
  <si>
    <t>Zimní údržba chodníků a vjezdů v rámci technologické přestávky v délce tří měsíců</t>
  </si>
  <si>
    <t>-64115935</t>
  </si>
  <si>
    <t>23</t>
  </si>
  <si>
    <t>900600201</t>
  </si>
  <si>
    <t>Zimní údržba komunikace v rámci technologické přestávky v délce tří měsíců</t>
  </si>
  <si>
    <t>1306678177</t>
  </si>
  <si>
    <t>24</t>
  </si>
  <si>
    <t>900600203</t>
  </si>
  <si>
    <t>Provedení pasportizace objektů dotčených stavbou</t>
  </si>
  <si>
    <t>497448014</t>
  </si>
  <si>
    <t>"před zahájením stavby provedené soudním znalcem z oboru"</t>
  </si>
  <si>
    <t>"Předání"</t>
  </si>
  <si>
    <t>"2x....v tištěné podobě"</t>
  </si>
  <si>
    <t>"2x....v digitální podobě"</t>
  </si>
  <si>
    <t>25</t>
  </si>
  <si>
    <t>050001b</t>
  </si>
  <si>
    <t>Záchranný archeologický dohled, průzkum</t>
  </si>
  <si>
    <t>512</t>
  </si>
  <si>
    <t>170156836</t>
  </si>
  <si>
    <t>103 - SO 103 Rekonstrukce ulice Franzova</t>
  </si>
  <si>
    <t>47916311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</si>
  <si>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</si>
  <si>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</si>
  <si>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</si>
  <si>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</si>
  <si>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</si>
  <si>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</si>
  <si>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>Zemní práce</t>
  </si>
  <si>
    <t>111151121</t>
  </si>
  <si>
    <t>Pokosení trávníku parkového plochy do 1000 m2 s odvozem do 20 km v rovině a svahu do 1:5</t>
  </si>
  <si>
    <t>m2</t>
  </si>
  <si>
    <t>CS ÚRS 2021 01</t>
  </si>
  <si>
    <t>-2051356254</t>
  </si>
  <si>
    <t>"z pol.č. 181411133 - 2x"   293,50*2</t>
  </si>
  <si>
    <t>113106132</t>
  </si>
  <si>
    <t>Rozebrání dlažeb z betonových nebo kamenných dlaždic komunikací pro pěší strojně pl do 50 m2</t>
  </si>
  <si>
    <t>1964189273</t>
  </si>
  <si>
    <t>"betonová dlažba - m2"   (23,0+60,0+32,5)</t>
  </si>
  <si>
    <t>113106134</t>
  </si>
  <si>
    <t>Rozebrání dlažeb ze zámkových dlaždic komunikací pro pěší strojně pl do 50 m2</t>
  </si>
  <si>
    <t>1246658323</t>
  </si>
  <si>
    <t>"křižovatka - m2"   (23,0+28,0+34,0+22,0)</t>
  </si>
  <si>
    <t>"podél komunikace - m2"   (10,5+3,5+23,5+18,5)</t>
  </si>
  <si>
    <t>113107321</t>
  </si>
  <si>
    <t>Odstranění podkladu z kameniva drceného tl 100 mm strojně pl do 50 m2</t>
  </si>
  <si>
    <t>484802418</t>
  </si>
  <si>
    <t>"štěrkové plochy"</t>
  </si>
  <si>
    <t>"komunikace"   888,0*0,10</t>
  </si>
  <si>
    <t>"vpravo"   (68,5+8,0)*0,10</t>
  </si>
  <si>
    <t>"vlevo"   (53,5+35,5+25,5+50,0+11,5+92,0+9,5)*0,10</t>
  </si>
  <si>
    <t>113107330</t>
  </si>
  <si>
    <t>Odstranění podkladu z betonu prostého tl 100 mm strojně pl do 50 m2</t>
  </si>
  <si>
    <t>511335190</t>
  </si>
  <si>
    <t xml:space="preserve">"stáv. betonový prefa řádek podél obrub - předpoklad tl. 100mm"   </t>
  </si>
  <si>
    <t>(10,5+10,0+16,5+8,5)*0,25</t>
  </si>
  <si>
    <t>113107331</t>
  </si>
  <si>
    <t>Odstranění podkladu z betonu prostého tl 150 mm strojně pl do 50 m2</t>
  </si>
  <si>
    <t>1663113986</t>
  </si>
  <si>
    <t xml:space="preserve">"podkl. beton pod stáv. betonový prefa řádek podél obrub - předpoklad tl. 150 mm"   </t>
  </si>
  <si>
    <t xml:space="preserve"> (10,5+10,0+16,5+8,5)*0,25</t>
  </si>
  <si>
    <t>"stáv. vjezd u vtok. jímky ze zámk. dlažby do lože z MC"   4,0*1,0</t>
  </si>
  <si>
    <t>113107342</t>
  </si>
  <si>
    <t>Odstranění podkladu živičného tl 100 mm strojně pl do 50 m2</t>
  </si>
  <si>
    <t>951830399</t>
  </si>
  <si>
    <t>"zpevněná plocha u křižovatky - m2"   44,0</t>
  </si>
  <si>
    <t>113154113</t>
  </si>
  <si>
    <t>Frézování živičného krytu tl 50 mm pruh š 0,5 m pl do 500 m2 bez překážek v trase</t>
  </si>
  <si>
    <t>1681805477</t>
  </si>
  <si>
    <t>"stáv. obrusná vrstva"</t>
  </si>
  <si>
    <t>"podél stáv. obrub v křižovatce - m2"   (12,5+6,0+5,5+4,5)</t>
  </si>
  <si>
    <t>"v místě změny klopení na KÚ - m2"   78,0</t>
  </si>
  <si>
    <t>113154124</t>
  </si>
  <si>
    <t>Frézování živičného krytu tl 100 mm pruh š 1 m pl do 500 m2 bez překážek v trase</t>
  </si>
  <si>
    <t>-817929219</t>
  </si>
  <si>
    <t>"v křižovatce pro odstranění kompletní stáv. konstrukce vozovky - m2"   47,5</t>
  </si>
  <si>
    <t>"v místě změny klopení na KÚ - podkl. vrstvy - m2"   78,0</t>
  </si>
  <si>
    <t>113201111</t>
  </si>
  <si>
    <t>Vytrhání obrub chodníkových ležatých</t>
  </si>
  <si>
    <t>1071244668</t>
  </si>
  <si>
    <t>"u zpevnění ze zámkové dlažby - m2"   (7,5+6,0+3,0)</t>
  </si>
  <si>
    <t>113201112</t>
  </si>
  <si>
    <t>Vytrhání obrub silničních ležatých</t>
  </si>
  <si>
    <t>-396921888</t>
  </si>
  <si>
    <t>"v křižovatce"   (10,0+10,0+16,0+8,0)</t>
  </si>
  <si>
    <t>"na KU"   (8,5+7,5)</t>
  </si>
  <si>
    <t>"stáv. vjezd u vtok. jímky"   4,0</t>
  </si>
  <si>
    <t>113202111</t>
  </si>
  <si>
    <t>Vytrhání obrub krajníků obrubníků stojatých</t>
  </si>
  <si>
    <t>503495212</t>
  </si>
  <si>
    <t>"podél komunikace a přístupu do domu"   (7,5+20,5)</t>
  </si>
  <si>
    <t>122251105</t>
  </si>
  <si>
    <t>Odkopávky a prokopávky nezapažené v hornině třídy těžitelnosti I, skupiny 3 objem do 1000 m3 strojně, VČETNĚ přehození, naložení na dopravní prostředek a započtena lepivost</t>
  </si>
  <si>
    <t>m3</t>
  </si>
  <si>
    <t>1251376364</t>
  </si>
  <si>
    <t>"komunikace"   888,0*(0,52-0,10)</t>
  </si>
  <si>
    <t>"vpravo"   (68,5+8,0)*(0,35-0,10)</t>
  </si>
  <si>
    <t>"vlevo"   (53,5+35,5+25,5+50,0+11,5+92,0+9,5)*(0,35-0,10)</t>
  </si>
  <si>
    <t>"zeleň"</t>
  </si>
  <si>
    <t>"vpravo"   (4,5+193,5+5,0+59,5+13,0)*0,35</t>
  </si>
  <si>
    <t>"vlevo"   (140,0+53,5+85,5+78,5+26,5)*0,35</t>
  </si>
  <si>
    <t>"podkl. vrstvy pod AB krytem"</t>
  </si>
  <si>
    <t>"zpevněná plocha u křižovatky"   44,0*(0,35-0,10)</t>
  </si>
  <si>
    <t>"v křižovatce pro odstranění kompletní stáv. konstrukce vozovky"   47,5*(0,52-0,10)</t>
  </si>
  <si>
    <t>"podkl. vrstvy pod beton. nebo zámkovou dlažbou"</t>
  </si>
  <si>
    <t>"betonová dlažba"   (23,0+60,0+32,5)*(0,35-0,05)</t>
  </si>
  <si>
    <t>"zámková dlažba - křižovatka"   (23,0+28,0+34,0+22,0)*(0,35-0,06)</t>
  </si>
  <si>
    <t>"zámková dlažba - podél komunikace"   (10,5+3,5+23,5+18,5)*(0,35-0,06)</t>
  </si>
  <si>
    <t>"dopočet pro vjezdy - plocha z pol.č. z pol.č. 596212213"   343,39*(0,42-0,35)</t>
  </si>
  <si>
    <t>"výměna podloží tl. 0,40m - předpoklad 50% plochy"</t>
  </si>
  <si>
    <t>"komunikace - m2"   (924,5+153,0*(0,25+0,15)*2)*0,50*0,40</t>
  </si>
  <si>
    <t>"dopravní práh"   (49,0+(7,0+7,5)*(0,25+0,15))*0,50*0,40</t>
  </si>
  <si>
    <t>Mezisoučet</t>
  </si>
  <si>
    <t>"předpoklad 60% z objemu" 1049,532*0,60</t>
  </si>
  <si>
    <t>122351105</t>
  </si>
  <si>
    <t>Odkopávky a prokopávky nezapažené v hornině třídy těžitelnosti II, skupiny 4 objem do 1000 m3 strojně, VČETNĚ přehození, naložení na dopravní prostředek a započtena lepivost</t>
  </si>
  <si>
    <t>-963480556</t>
  </si>
  <si>
    <t>"předpoklad 40% z objemu"    1049,532*0,40</t>
  </si>
  <si>
    <t>132251102</t>
  </si>
  <si>
    <t>Hloubení rýh nezapažených  š do 800 mm v hornině třídy těžitelnosti I, skupiny 3 objem do 50 m3 strojně, VČETNĚ svislého přemístění do 4 m, naložení na dopravní prostředek, započtena lepivost</t>
  </si>
  <si>
    <t>1047583919</t>
  </si>
  <si>
    <t>"trativod - předpoklad - 60% z objemu"    147,0*(0,4+0,55)/2*0,50*0,60</t>
  </si>
  <si>
    <t>132351102</t>
  </si>
  <si>
    <t>Hloubení rýh nezapažených  š do 800 mm v hornině třídy těžitelnosti II, skupiny 4 objem do 50 m3 strojně, VČETNĚ svislého přemístění do 4 m, naložení na dopravní prostředek, započtena lepivost</t>
  </si>
  <si>
    <t>1953267508</t>
  </si>
  <si>
    <t>"trativod - předpoklad - 40% z objemu"   147,0*(0,4+0,55)/2*0,50*0,40</t>
  </si>
  <si>
    <t xml:space="preserve">"drenážní žebro přes KSC - předpoklad 100% z objemu" </t>
  </si>
  <si>
    <t>"vpravo"   (4,0+3,0+3,5*2+5,0+29,0)*0,15*0,10</t>
  </si>
  <si>
    <t>"vlevo"   (3,5*2+5,5*2+6,5+4,0+3,5+17,0+13,0+6,0+7,5)*0,10*0,15</t>
  </si>
  <si>
    <t>132254203</t>
  </si>
  <si>
    <t>Hloubení zapažených rýh š do 2000 mm v hornině třídy těžitelnosti I, skupiny 3 objem do 100 m3, VČETNĚ svislého přemístění do 4 m, naložení na dopravní prostředek, započtena lepivost</t>
  </si>
  <si>
    <t>1853286868</t>
  </si>
  <si>
    <t>"přípojky UV nebo VJ - předpoklad 60% z objemu"</t>
  </si>
  <si>
    <t>"propojení UV s KŠ"   (2,7+3,4+3,2+3,0+3,2+8,7)*1,0*1,90*0,60</t>
  </si>
  <si>
    <t>"rozšíření pro UV6 až UV10 a VJ"   1,30*(1,30-0,90)*1,90*(5+1)*0,60</t>
  </si>
  <si>
    <t>132354203</t>
  </si>
  <si>
    <t>Hloubení zapažených rýh š do 2000 mm v hornině třídy těžitelnosti II, skupiny 4 objem do 100 m3, VČETNĚ svislého přemístění do 4 m, naložení na dopravní prostředek, započtena lepivost</t>
  </si>
  <si>
    <t>168700442</t>
  </si>
  <si>
    <t>"přípojky UV nebo vtokové jímky - předpoklad 40% z objemu"</t>
  </si>
  <si>
    <t>"propojení UV s KŠ"   (2,7+3,4+3,2+3,0+3,2+8,7)*1,0*1,90*0,40</t>
  </si>
  <si>
    <t>"rozšíření pro UV6 až UV10 a VJ"   1,30*(1,30-0,90)*1,90*(5+1)*0,40</t>
  </si>
  <si>
    <t>151201102</t>
  </si>
  <si>
    <t>Zřízení zátažného pažení a rozepření stěn rýh hl do 4 m</t>
  </si>
  <si>
    <t>1005675004</t>
  </si>
  <si>
    <t>"přípojky UV nebo vtokové jímky"</t>
  </si>
  <si>
    <t>"propojení UV s KŠ"   (2,7+3,4+3,2+3,0+3,2+8,7)*1,90*2</t>
  </si>
  <si>
    <t>"rozšíření pro UV6 až UV10 a VJ"    1,30*4*1,90*(5+1)</t>
  </si>
  <si>
    <t>151201112</t>
  </si>
  <si>
    <t>Odstranění zátažného pažení a rozepření stěn rýh hl do 4 m</t>
  </si>
  <si>
    <t>1042633027</t>
  </si>
  <si>
    <t>162751117</t>
  </si>
  <si>
    <t>Vodorovné přemístění do 10000 m výkopku/sypaniny z horniny třídy těžitelnosti I, skupiny 1 až 3</t>
  </si>
  <si>
    <t>1836906194</t>
  </si>
  <si>
    <t>627,719</t>
  </si>
  <si>
    <t>20,948</t>
  </si>
  <si>
    <t>31,145</t>
  </si>
  <si>
    <t>-73,375</t>
  </si>
  <si>
    <t>162751137</t>
  </si>
  <si>
    <t>Vodorovné přemístění do 10000 m výkopku/sypaniny z horniny třídy těžitelnosti II, skupiny 4 a 5</t>
  </si>
  <si>
    <t>-927789440</t>
  </si>
  <si>
    <t>419,813</t>
  </si>
  <si>
    <t>15,818</t>
  </si>
  <si>
    <t>20,763</t>
  </si>
  <si>
    <t>171251201</t>
  </si>
  <si>
    <t>Uložení sypaniny na skládky nebo meziskládky</t>
  </si>
  <si>
    <t>-693763245</t>
  </si>
  <si>
    <t>606,437</t>
  </si>
  <si>
    <t>456,394</t>
  </si>
  <si>
    <t>73,375</t>
  </si>
  <si>
    <t>202010103</t>
  </si>
  <si>
    <t>Poplatek za skládku  "navážky"</t>
  </si>
  <si>
    <t>142546385</t>
  </si>
  <si>
    <t>174101101</t>
  </si>
  <si>
    <t>Zásyp jam, šachet rýh nebo kolem objektů sypaninou se zhutněním</t>
  </si>
  <si>
    <t>-1368521959</t>
  </si>
  <si>
    <t>"propojení UV s KŠ"   (2,7+3,4+3,2+3,0+3,2+8,7)*0,90*(1,90-0,10-0,45)</t>
  </si>
  <si>
    <t>"v rozšíření pro UV6 až UV10 a VJ"</t>
  </si>
  <si>
    <t>(1,20*1,20-3,142*0,30*0,30-1,20*0,30)*(1,9-0,10+0,50)*(5+1)</t>
  </si>
  <si>
    <t>26</t>
  </si>
  <si>
    <t>M</t>
  </si>
  <si>
    <t>583 p.c.021.1</t>
  </si>
  <si>
    <t>Náhradní zásypový materiál -  hutnitelný dodávka, naložení , vodorovné přemístění a složení v místě stavby ( zrno do 30 mm)</t>
  </si>
  <si>
    <t>t</t>
  </si>
  <si>
    <t>774249796</t>
  </si>
  <si>
    <t>40,405*1,1*1,05*1,8</t>
  </si>
  <si>
    <t>27</t>
  </si>
  <si>
    <t>171101101R</t>
  </si>
  <si>
    <t>Uložení sypaniny z hornin soudržných do násypů zhutněných na 95 % PS</t>
  </si>
  <si>
    <t>-994492042</t>
  </si>
  <si>
    <t>"pod rozprostření ornice"</t>
  </si>
  <si>
    <t>"vpravo"   (13,0+1,5+8,0+39,5+22,5+50,0)*0,25</t>
  </si>
  <si>
    <t>"vlevo"   (10,0+6,5+1,5+7,5+4,5+7,5+4,0+4,5+28,5+11,0+42,5+31,0)*0,25</t>
  </si>
  <si>
    <t>28</t>
  </si>
  <si>
    <t>171101111R</t>
  </si>
  <si>
    <t>Uložení sypaniny z hornin nesoudržných sypkých s vlhkostí l(d) 0,9 v aktivní zóně</t>
  </si>
  <si>
    <t>911364016</t>
  </si>
  <si>
    <t>29</t>
  </si>
  <si>
    <t>58344171R</t>
  </si>
  <si>
    <t>štěrkodrť frakce 0/32</t>
  </si>
  <si>
    <t>228110584</t>
  </si>
  <si>
    <t>220,34*1,1*1,05*1,8</t>
  </si>
  <si>
    <t>30</t>
  </si>
  <si>
    <t>167151111</t>
  </si>
  <si>
    <t>Nakládání výkopku z hornin třídy těžitelnosti I, skupiny 1 až 3 přes 100 m3</t>
  </si>
  <si>
    <t>715383675</t>
  </si>
  <si>
    <t>40,405*1,1*1,05</t>
  </si>
  <si>
    <t>220,34*1,1*1,05</t>
  </si>
  <si>
    <t>0,15*293</t>
  </si>
  <si>
    <t>31</t>
  </si>
  <si>
    <t>162251102</t>
  </si>
  <si>
    <t>Vodorovné přemístění do 50 m výkopku/sypaniny z horniny třídy těžitelnosti I, skupiny 1 až 3</t>
  </si>
  <si>
    <t>1433983320</t>
  </si>
  <si>
    <t>32</t>
  </si>
  <si>
    <t>162351104</t>
  </si>
  <si>
    <t>Vodorovné přemístění do 1000 m výkopku/sypaniny z horniny třídy těžitelnosti I, skupiny 1 až 3</t>
  </si>
  <si>
    <t>-385932221</t>
  </si>
  <si>
    <t>"zemina pro zpětné použití z pol.č. 171101101"   73,375</t>
  </si>
  <si>
    <t>33</t>
  </si>
  <si>
    <t>181951102R</t>
  </si>
  <si>
    <t>Úprava pláně v hornině tř. 1 až 4 se zhutněním</t>
  </si>
  <si>
    <t>-435546643</t>
  </si>
  <si>
    <t>"z pol.č. 181411133"   293,50</t>
  </si>
  <si>
    <t>"z pol.č 564851111"   2156,890</t>
  </si>
  <si>
    <t>34</t>
  </si>
  <si>
    <t>181351003R</t>
  </si>
  <si>
    <t>Rozprostření ornice tl vrstvy do 200 mm  v rovině nebo ve svahu do 1:5 strojně</t>
  </si>
  <si>
    <t>1560257671</t>
  </si>
  <si>
    <t>"vpravo - m2"   13,0+1,5+8,0+39,5+22,5+50,0</t>
  </si>
  <si>
    <t>"vlevo - m2"   10,0+6,5+1,5+7,5+4,5+7,5+4,0+4,5+28,5+11,0+42,5+31,0</t>
  </si>
  <si>
    <t>35</t>
  </si>
  <si>
    <t>10364101.1</t>
  </si>
  <si>
    <t>zemina pro terénní úpravy -  ornice</t>
  </si>
  <si>
    <t>-504695565</t>
  </si>
  <si>
    <t>0,15*293*1,6</t>
  </si>
  <si>
    <t>36</t>
  </si>
  <si>
    <t>181411131</t>
  </si>
  <si>
    <t>Založení parkového trávníku výsevem plochy do 1000 m2 v rovině a ve svahu do 1:5</t>
  </si>
  <si>
    <t>-1915966723</t>
  </si>
  <si>
    <t>293,5</t>
  </si>
  <si>
    <t>37</t>
  </si>
  <si>
    <t>00572410</t>
  </si>
  <si>
    <t>osivo směs travní parková</t>
  </si>
  <si>
    <t>kg</t>
  </si>
  <si>
    <t>1131642339</t>
  </si>
  <si>
    <t>293,5*0,03*1,05</t>
  </si>
  <si>
    <t>38</t>
  </si>
  <si>
    <t>184802111R</t>
  </si>
  <si>
    <t>Chemické odplevelení před založením kultury nad 20 m2 postřikem na široko v rovině a svahu do 1:5,  včetně dodání postřiku</t>
  </si>
  <si>
    <t>-1163786667</t>
  </si>
  <si>
    <t>"z pol.č. 181411133 - předpoklad 50% plochy"   293,50*0,50</t>
  </si>
  <si>
    <t>39</t>
  </si>
  <si>
    <t>185804312</t>
  </si>
  <si>
    <t>Zalití rostlin vodou plocha přes 20 m2</t>
  </si>
  <si>
    <t>1634863094</t>
  </si>
  <si>
    <t>"předpoklad 0,01m3/m2; 3x"</t>
  </si>
  <si>
    <t>"plocha z pol.č. 181411133"   293,5*0,01*3</t>
  </si>
  <si>
    <t>40</t>
  </si>
  <si>
    <t>185851121</t>
  </si>
  <si>
    <t>Dovoz vody pro zálivku rostlin za vzdálenost do 1000 m</t>
  </si>
  <si>
    <t>796874739</t>
  </si>
  <si>
    <t>"z pol.č. 185804312"   8,805</t>
  </si>
  <si>
    <t>Zakládání</t>
  </si>
  <si>
    <t>41</t>
  </si>
  <si>
    <t>211571111</t>
  </si>
  <si>
    <t>Výplň odvodňovacích žeber nebo trativodů štěrkopískem tříděným</t>
  </si>
  <si>
    <t>-1852779504</t>
  </si>
  <si>
    <t>"trativod"   147,0*((0,4+0,55)/2*0,40+3,142*0,05*0,05)</t>
  </si>
  <si>
    <t xml:space="preserve">"drenážní žebro přes KSC" </t>
  </si>
  <si>
    <t>"vpravo"   (4,0+3,0+3,5*2+5,0+29,0)*0,10*0,15</t>
  </si>
  <si>
    <t>42</t>
  </si>
  <si>
    <t>212312111</t>
  </si>
  <si>
    <t>Lože pro trativody z betonu prostého</t>
  </si>
  <si>
    <t>-1990946000</t>
  </si>
  <si>
    <t>"trativod"   147,0*0,4*01,10</t>
  </si>
  <si>
    <t>43</t>
  </si>
  <si>
    <t>212755214</t>
  </si>
  <si>
    <t>Trativody z drenážních trubek plastových flexibilních D 100 mm bez lože</t>
  </si>
  <si>
    <t>1204072735</t>
  </si>
  <si>
    <t>"trativod"   147,0</t>
  </si>
  <si>
    <t>44</t>
  </si>
  <si>
    <t>213141131</t>
  </si>
  <si>
    <t>Zřízení vrstvy z geotextilie ve sklonu do 1:1 š do 3 m</t>
  </si>
  <si>
    <t>185917282</t>
  </si>
  <si>
    <t>"trativod"   147,0*(0,40+0,55*2+0,50*2)</t>
  </si>
  <si>
    <t>"drenážní žebro přes KSC"</t>
  </si>
  <si>
    <t>"vpravo"   (4,0+3,0+3,5*2+5,0+29,0)*(0,15*2+0,10*3)</t>
  </si>
  <si>
    <t>"vlevo"   (3,5*2+5,5*2+6,5+4,0+3,5+17,0+13,0+6,0+7,5)*(0,15*2+0,10*3)</t>
  </si>
  <si>
    <t>45</t>
  </si>
  <si>
    <t>69311088</t>
  </si>
  <si>
    <t>geotextilie netkaná separační, ochranná, filtrační, drenážní PES 500g/m2</t>
  </si>
  <si>
    <t>331691814</t>
  </si>
  <si>
    <t>441,6*1,15 'Přepočtené koeficientem množství</t>
  </si>
  <si>
    <t>Svislé a kompletní konstrukce</t>
  </si>
  <si>
    <t>46</t>
  </si>
  <si>
    <t>358315114</t>
  </si>
  <si>
    <t>Bourání stoky kompletní nebo vybourání otvorů z prostého betonu plochy do 4 m2</t>
  </si>
  <si>
    <t>296242029</t>
  </si>
  <si>
    <t>"zbytkový beton ve výkopu"</t>
  </si>
  <si>
    <t>0,85*5+1,15</t>
  </si>
  <si>
    <t>47</t>
  </si>
  <si>
    <t>899102211</t>
  </si>
  <si>
    <t>Demontáž poklopů litinových nebo ocelových včetně rámů hmotnosti přes 50 do 100 kg</t>
  </si>
  <si>
    <t>kus</t>
  </si>
  <si>
    <t>-264488504</t>
  </si>
  <si>
    <t>48</t>
  </si>
  <si>
    <t>997013111</t>
  </si>
  <si>
    <t>Vnitrostaveništní doprava suti a vybouraných hmot pro budovy v do 6 m s použitím mechanizace</t>
  </si>
  <si>
    <t>-844399079</t>
  </si>
  <si>
    <t>5,4*2,2</t>
  </si>
  <si>
    <t>49</t>
  </si>
  <si>
    <t>997013501</t>
  </si>
  <si>
    <t>Odvoz suti a vybouraných hmot na skládku nebo meziskládku do 1 km se složením</t>
  </si>
  <si>
    <t>1073180737</t>
  </si>
  <si>
    <t>11,88</t>
  </si>
  <si>
    <t>0,068*5</t>
  </si>
  <si>
    <t>0,052*1</t>
  </si>
  <si>
    <t>50</t>
  </si>
  <si>
    <t>997013509</t>
  </si>
  <si>
    <t>Příplatek k odvozu suti a vybouraných hmot na skládku ZKD 1 km přes 1 km</t>
  </si>
  <si>
    <t>-284528471</t>
  </si>
  <si>
    <t>12,272*9</t>
  </si>
  <si>
    <t>51</t>
  </si>
  <si>
    <t>202110105</t>
  </si>
  <si>
    <t>Poplatek za skládku suti s příměsí</t>
  </si>
  <si>
    <t>-1595354354</t>
  </si>
  <si>
    <t>Vodorovné konstrukce</t>
  </si>
  <si>
    <t>52</t>
  </si>
  <si>
    <t>451541111</t>
  </si>
  <si>
    <t>Lože pod potrubí otevřený výkop ze štěrkodrtě</t>
  </si>
  <si>
    <t>-608079769</t>
  </si>
  <si>
    <t>"propojení UV s KŠ"   (2,7+3,4+3,2+3,0+3,2+8,7)*0,90*0,10</t>
  </si>
  <si>
    <t>53</t>
  </si>
  <si>
    <t>451573111</t>
  </si>
  <si>
    <t>Lože pod potrubí otevřený výkop ze štěrkopísku</t>
  </si>
  <si>
    <t>-1795602496</t>
  </si>
  <si>
    <t>"pod UV6 až UV10 a VJ"   1,20*1,20*0,10*(5+1)</t>
  </si>
  <si>
    <t>54</t>
  </si>
  <si>
    <t>452111111</t>
  </si>
  <si>
    <t>Osazení betonových pražců otevřený výkop pl do 25000 mm2</t>
  </si>
  <si>
    <t>-1616616840</t>
  </si>
  <si>
    <t>"propojení UV s KŠ" (24,2/1)*2</t>
  </si>
  <si>
    <t>55</t>
  </si>
  <si>
    <t>59223R.1</t>
  </si>
  <si>
    <t>podkladek betonový pod hrdlové trouby DN 150, DN 200</t>
  </si>
  <si>
    <t>1043945522</t>
  </si>
  <si>
    <t>48,4*1,01</t>
  </si>
  <si>
    <t>56</t>
  </si>
  <si>
    <t>452311131</t>
  </si>
  <si>
    <t>Podkladní desky z betonu prostého tř. C 12/15 otevřený výkop</t>
  </si>
  <si>
    <t>731739030</t>
  </si>
  <si>
    <t>Komunikace pozemní</t>
  </si>
  <si>
    <t>57</t>
  </si>
  <si>
    <t>569903311</t>
  </si>
  <si>
    <t>Zřízení zemních krajnic se zhutněním</t>
  </si>
  <si>
    <t>-2079188952</t>
  </si>
  <si>
    <t>"podél komunikace"   153,0*(0,25+0,15)*2*0,35</t>
  </si>
  <si>
    <t>"podél dopravního prahu"   (7,0+7,5)*(0,25+0,15)*0,35</t>
  </si>
  <si>
    <t>"podél vjezdů"   (1,50*(4+7)+3,0+2,5*2+1,50+2,5+3,0+4,0+8,0)*(0,25+0,15)*0,35</t>
  </si>
  <si>
    <t>"chodníky"</t>
  </si>
  <si>
    <t>"vpravo"   (14,0+1,50+9,0+54,0+23,0+12,5)*(0,20+0,15)*0,20</t>
  </si>
  <si>
    <t>"vlevo"   (9,5+6,0+1,5+6,5+4,0+6,5+5,0+5,0+11,0+2,5+7,5+10,5+8,0+7,5+13,0)*(0,20+0,15)*0,20</t>
  </si>
  <si>
    <t>58</t>
  </si>
  <si>
    <t>58331200</t>
  </si>
  <si>
    <t>štěrkopísek netříděný zásypový</t>
  </si>
  <si>
    <t>-1209005924</t>
  </si>
  <si>
    <t>66,22*1,1*1,05*1,8</t>
  </si>
  <si>
    <t>59</t>
  </si>
  <si>
    <t>167151101</t>
  </si>
  <si>
    <t>Nakládání výkopku z hornin třídy těžitelnosti I, skupiny 1 až 3 do 100 m3</t>
  </si>
  <si>
    <t>-466952063</t>
  </si>
  <si>
    <t>66,22*1,1*1,05</t>
  </si>
  <si>
    <t>60</t>
  </si>
  <si>
    <t>-126715010</t>
  </si>
  <si>
    <t>76,484</t>
  </si>
  <si>
    <t>61</t>
  </si>
  <si>
    <t>564831111</t>
  </si>
  <si>
    <t>Podklad ze štěrkodrtě ŠD tl 100 mm</t>
  </si>
  <si>
    <t>-622823644</t>
  </si>
  <si>
    <t>"komunikace - m2"   924,5+153,0*(0,25+0,15)*2</t>
  </si>
  <si>
    <t xml:space="preserve">"oprava stáv. komce po překopu IS - m2"   4,0  </t>
  </si>
  <si>
    <t>"dopravní práh"   49,0+(7,0+7,5)*(0,25+0,15)</t>
  </si>
  <si>
    <t>"z pol.č. 596211213 "   663,0</t>
  </si>
  <si>
    <t>"dopočet vpravo"   (14,0+1,50+9,0+54,0+23,0+12,5)*(0,20+0,15)</t>
  </si>
  <si>
    <t>"dopočet vlevo"   (9,5+6,0+1,5+6,5+4,0+6,5+5,0+5,0+11,0+2,5+7,5+10,5+8,0+7,5+13,0)*(0,20+0,15)</t>
  </si>
  <si>
    <t>62</t>
  </si>
  <si>
    <t>564851111</t>
  </si>
  <si>
    <t>Podklad ze štěrkodrtě ŠD tl 150 mm</t>
  </si>
  <si>
    <t>248284392</t>
  </si>
  <si>
    <t>"vjezdy"</t>
  </si>
  <si>
    <t>"z pol.č. 596212213"   343,39</t>
  </si>
  <si>
    <t>"dopočet"   (3,0*(4+7)*2+5,0*2+3,25+4,25+5,0+5,5+7,5+10,5)*(0,25+0,15)</t>
  </si>
  <si>
    <t>63</t>
  </si>
  <si>
    <t>567122114</t>
  </si>
  <si>
    <t>Podklad ze směsi stmelené cementem SC C 8/10 (KSC I) tl 150 mm</t>
  </si>
  <si>
    <t>1355371174</t>
  </si>
  <si>
    <t>"komunikace - m2"   924,5</t>
  </si>
  <si>
    <t>"dopravní práh tl. 250 až 300 mm - 2 vrstva cca 150mm"   49,0*2</t>
  </si>
  <si>
    <t>64</t>
  </si>
  <si>
    <t>567142115</t>
  </si>
  <si>
    <t>Podklad ze směsi stmelené cementem SC C 8/10 (KSC I) tl 250 mm</t>
  </si>
  <si>
    <t>-1406109321</t>
  </si>
  <si>
    <t>"dopravní práh tl. 250 až 300 mm"   49,0</t>
  </si>
  <si>
    <t>65</t>
  </si>
  <si>
    <t>573191111</t>
  </si>
  <si>
    <t>Postřik infiltrační kationaktivní emulzí v množství 1 kg/m2</t>
  </si>
  <si>
    <t>-696086855</t>
  </si>
  <si>
    <t>"z pol.č. 565155111"   928,5</t>
  </si>
  <si>
    <t>66</t>
  </si>
  <si>
    <t>565155111R</t>
  </si>
  <si>
    <t xml:space="preserve">Asfaltový beton vrstva podkladní ACP 16+ (obalované kamenivo OKS) tl 70 mm </t>
  </si>
  <si>
    <t>-404703855</t>
  </si>
  <si>
    <t>"ACP 16+"</t>
  </si>
  <si>
    <t>67</t>
  </si>
  <si>
    <t>573231106</t>
  </si>
  <si>
    <t>Postřik živičný spojovací ze silniční emulze v množství 0,30 kg/m2</t>
  </si>
  <si>
    <t>282455990</t>
  </si>
  <si>
    <t>"z pol.č. 577144111"   957,0</t>
  </si>
  <si>
    <t>68</t>
  </si>
  <si>
    <t>577144111R</t>
  </si>
  <si>
    <t>Asfaltový beton vrstva obrusná ACO 11+ (ABS) tř. I tl 50 mm</t>
  </si>
  <si>
    <t>-1656235845</t>
  </si>
  <si>
    <t>"ACO 11+"</t>
  </si>
  <si>
    <t>"oprava v místě křižovatky"   (12,5+6,0+5,5+4,5)</t>
  </si>
  <si>
    <t>69</t>
  </si>
  <si>
    <t>596211113</t>
  </si>
  <si>
    <t>Kladení zámkové dlažby komunikací pro pěší tl 60 mm skupiny A pl přes 300 m2</t>
  </si>
  <si>
    <t>834886683</t>
  </si>
  <si>
    <t>"chodník - přírodní dlažba m2"</t>
  </si>
  <si>
    <t>"vpravo"   27,5+3,0+17,0+131,0+23,5+1,5+82,5+16,0</t>
  </si>
  <si>
    <t>"vlevo"   10,5+123,5+8,0+2,5+9,0+5,5+9,0+26,5+17,5+1,5+6,5+31,0+7,0+7,5+28,5</t>
  </si>
  <si>
    <t>"obnova křižovatky"   20,5+11,0+1,0+1,5</t>
  </si>
  <si>
    <t>"chodník - barevná pro nevidomé - m2"</t>
  </si>
  <si>
    <t>"vpravo"   2,5*2+1,5+2,0+1,0</t>
  </si>
  <si>
    <t>"vlevo"   2,0+1,5*3</t>
  </si>
  <si>
    <t>"obnova křižovatky"   1,0*2+2,5+3,0+1,0*2+7,5</t>
  </si>
  <si>
    <t>70</t>
  </si>
  <si>
    <t>59245021</t>
  </si>
  <si>
    <t>dlažba skladebná betonová 200x200x60mm přírodní</t>
  </si>
  <si>
    <t>-941162542</t>
  </si>
  <si>
    <t>"chodník - přírodní dlažba m2 - ztratné 1%"</t>
  </si>
  <si>
    <t>"vpravo"  (27,5+3,0+17,0+131,0+23,5+1,5+82,5+16,0)*1,01</t>
  </si>
  <si>
    <t>"vlevo"   (10,5+123,5+8,0+2,5+9,0+5,5+9,0+26,5+17,5+1,5+6,5+31,0+7,0+7,5+28,5)*1,01</t>
  </si>
  <si>
    <t>"obnova křižovatky"   (20,5+11,0+1,0+1,5)*1,01</t>
  </si>
  <si>
    <t>71</t>
  </si>
  <si>
    <t>59245006</t>
  </si>
  <si>
    <t>dlažba skladebná betonová pro nevidomé 200x100x60mm barevná</t>
  </si>
  <si>
    <t>-1603974163</t>
  </si>
  <si>
    <t>"chodník - barevná pro nevidomé - ztratné 3%"</t>
  </si>
  <si>
    <t>"vlevo"   (2,5*2+1,5+2,0+1,0)*1,03</t>
  </si>
  <si>
    <t>"vpravo"   (2,0+1,5*3)*1,03</t>
  </si>
  <si>
    <t>"obnova křižovatky"   (1,0*2+2,5+3,0+1,0*2+7,5)*1,03</t>
  </si>
  <si>
    <t>72</t>
  </si>
  <si>
    <t>596212213</t>
  </si>
  <si>
    <t>Kladení zámkové dlažby pozemních komunikací tl 80 mm skupiny A pl přes 300 m2</t>
  </si>
  <si>
    <t>-227492946</t>
  </si>
  <si>
    <t>"dopravní práh - m2"</t>
  </si>
  <si>
    <t>"přírodní"   25,0</t>
  </si>
  <si>
    <t>"barevná"   7,5+12,5</t>
  </si>
  <si>
    <t>"vjezdy - barevná - m2"</t>
  </si>
  <si>
    <t>"vpravo"   10,5+(6,0+2,0)+(7,0+2,0)+9,0+(5,0+15,0)</t>
  </si>
  <si>
    <t>"vlevo"   7,5+(2,5+5,5)+(4,5+8,5)+(4,5+8,5)+(5,5+9,35)+(3,5+6,0)+(3,0+5,5)+(20,0+25,0)+(15,5+39,5)+(11,0+35)</t>
  </si>
  <si>
    <t>"vjezdy - červená linie"</t>
  </si>
  <si>
    <t>"vpravo"   (2,1+1,9*5+2,5+1,0*2+3,0)*0,10</t>
  </si>
  <si>
    <t>"vlevo"   (2,1+1,5+1,4*2+1,5*5+1,4*4+1,5+1,6*3+1,6+2,0+5,0+2,5)*0,10</t>
  </si>
  <si>
    <t>"pro nevidomé"</t>
  </si>
  <si>
    <t>"vpravo"   1,50*3+2,0+2,5</t>
  </si>
  <si>
    <t>"vlevo"   2,0+1,5+2,5*2+2,5+1,5*2+7,5+5,5+2,5</t>
  </si>
  <si>
    <t>"vodící linie"</t>
  </si>
  <si>
    <t>"vpravo"   (6,0+3,3)*0,40</t>
  </si>
  <si>
    <t>"vlevo"   (16,8+12,7+7,3)*0,40</t>
  </si>
  <si>
    <t>73</t>
  </si>
  <si>
    <t>59245013</t>
  </si>
  <si>
    <t>dlažba zámková profilová 200x165x80mm přírodní</t>
  </si>
  <si>
    <t>-528882937</t>
  </si>
  <si>
    <t>"dopravní práh - m2 - přírodní - ztratné 3%"   25,0*1,03</t>
  </si>
  <si>
    <t>74</t>
  </si>
  <si>
    <t>59245010</t>
  </si>
  <si>
    <t>dlažba zámková profilová 200x165x80mm barevná</t>
  </si>
  <si>
    <t>-114221904</t>
  </si>
  <si>
    <t>"dopravní práh - m2 - barevná - ztratné 3%"   (7,5+12,5)*1,03</t>
  </si>
  <si>
    <t>75</t>
  </si>
  <si>
    <t>59245005</t>
  </si>
  <si>
    <t>dlažba skladebná betonová 200x100x80mm barevná</t>
  </si>
  <si>
    <t>1908420124</t>
  </si>
  <si>
    <t>"vjezdy - barevná - m2 - ztratné 2%"</t>
  </si>
  <si>
    <t>"vpravo"   (10,5+(6,0+2,0)+(7,0+2,0)+9,0+(5,0+15,0))*1,02</t>
  </si>
  <si>
    <t>"vlevo"   (7,5+(2,5+5,5)+(4,5+8,5)+(4,5+8,5)+(5,5+9,35)+(3,5+6,0)+(3,0+5,5)+(20,0+25,0)+(15,5+39,5)+(11,0+35))*1,02</t>
  </si>
  <si>
    <t>76</t>
  </si>
  <si>
    <t>59245030-R</t>
  </si>
  <si>
    <t>dlažba vodící linie 200x200x80mm barevná</t>
  </si>
  <si>
    <t>558707019</t>
  </si>
  <si>
    <t>"vodící linie - ztratné 3%"</t>
  </si>
  <si>
    <t>"vpravo"   (6,0+3,3)*0,40*1,03</t>
  </si>
  <si>
    <t>"vlevo"   (16,8+12,7+7,3)*0,40*1,03</t>
  </si>
  <si>
    <t>77</t>
  </si>
  <si>
    <t>5924500-R</t>
  </si>
  <si>
    <t>dlažba skladebná betonová pro nevidomé 200x100x80mm barevná</t>
  </si>
  <si>
    <t>-2121578152</t>
  </si>
  <si>
    <t>"pro nevidomé - ztratné 3%"</t>
  </si>
  <si>
    <t>"vpravo"   (1,50*3+2,0+2,5)*1,03</t>
  </si>
  <si>
    <t>"vlevo"   (2,0+1,5+2,5*2+2,5+1,5*2+7,5+5,5+2,5)*1,03</t>
  </si>
  <si>
    <t>Trubní vedení</t>
  </si>
  <si>
    <t>78</t>
  </si>
  <si>
    <t>831312121</t>
  </si>
  <si>
    <t>Montáž potrubí z trub kameninových hrdlových s integrovaným těsněním výkop sklon do 20 % DN 150</t>
  </si>
  <si>
    <t>-863838270</t>
  </si>
  <si>
    <t>"UV6 až UV10 a VJ"   2,7+3,4+3,2+3,0+3,2+8,7</t>
  </si>
  <si>
    <t>79</t>
  </si>
  <si>
    <t>59710632</t>
  </si>
  <si>
    <t>trouba kameninová glazovaná DN 150 dl 1,00m spojovací systém F</t>
  </si>
  <si>
    <t>1554667247</t>
  </si>
  <si>
    <t>24,2*1,015</t>
  </si>
  <si>
    <t>80</t>
  </si>
  <si>
    <t>837312221</t>
  </si>
  <si>
    <t>Montáž kameninových tvarovek jednoosých s integrovaným těsněním otevřený výkop DN 150</t>
  </si>
  <si>
    <t>-1964727468</t>
  </si>
  <si>
    <t>"UV6 až UV10 - předpoklad 2 ks / UV"   5*2</t>
  </si>
  <si>
    <t>81</t>
  </si>
  <si>
    <t>59711024</t>
  </si>
  <si>
    <t>koleno kameninové glazované DN 150 90° spojovací systém F</t>
  </si>
  <si>
    <t>706776618</t>
  </si>
  <si>
    <t>"UV6 až UV10 - předpoklad 1 ks / UV"   5</t>
  </si>
  <si>
    <t>5*1,015 'Přepočtené koeficientem množství</t>
  </si>
  <si>
    <t>82</t>
  </si>
  <si>
    <t>59710964</t>
  </si>
  <si>
    <t>koleno kameninové glazované DN 150 30° spojovací systém F</t>
  </si>
  <si>
    <t>1333387551</t>
  </si>
  <si>
    <t>83</t>
  </si>
  <si>
    <t>895941111</t>
  </si>
  <si>
    <t>Zřízení vpusti kanalizační uliční z betonových dílců typ UV-50 normální</t>
  </si>
  <si>
    <t>-311516025</t>
  </si>
  <si>
    <t>"UV6 až UV10 a VJ"   5+1</t>
  </si>
  <si>
    <t>84</t>
  </si>
  <si>
    <t>59223821</t>
  </si>
  <si>
    <t>vpusť uliční prstenec betonový 180x660x100mm</t>
  </si>
  <si>
    <t>-2064412843</t>
  </si>
  <si>
    <t>"UV6 až UV10 a VJ"  ( 5+1)*1,01</t>
  </si>
  <si>
    <t>85</t>
  </si>
  <si>
    <t>59223825</t>
  </si>
  <si>
    <t>vpusť uliční skruž betonová 290x500x50mm</t>
  </si>
  <si>
    <t>-1027240296</t>
  </si>
  <si>
    <t>86</t>
  </si>
  <si>
    <t>59223820</t>
  </si>
  <si>
    <t>vpusť uliční skruž betonová 290x500x50mm s osazením na kalový koš pro těžké naplaveniny</t>
  </si>
  <si>
    <t>790465734</t>
  </si>
  <si>
    <t>"UV6 až UV10 a VJ"  (5+1)*1,01</t>
  </si>
  <si>
    <t>87</t>
  </si>
  <si>
    <t>59223824</t>
  </si>
  <si>
    <t>vpusť uliční skruž betonová 590x500x50mm s výtokem (bez vložky)</t>
  </si>
  <si>
    <t>-949456644</t>
  </si>
  <si>
    <t>"UV6 až UV10 a VJ" (5+1)*1,01</t>
  </si>
  <si>
    <t>88</t>
  </si>
  <si>
    <t>59223823</t>
  </si>
  <si>
    <t>vpusť uliční dno betonové 626x495x50mm</t>
  </si>
  <si>
    <t>-1898790644</t>
  </si>
  <si>
    <t>89</t>
  </si>
  <si>
    <t>899204112</t>
  </si>
  <si>
    <t>Osazení mříží litinových včetně rámů a košů na bahno pro třídu zatížení D400, E600</t>
  </si>
  <si>
    <t>-144272674</t>
  </si>
  <si>
    <t>90</t>
  </si>
  <si>
    <t>55242320</t>
  </si>
  <si>
    <t>mříž vtoková litinová plochá 500x500mm</t>
  </si>
  <si>
    <t>-535788338</t>
  </si>
  <si>
    <t>91</t>
  </si>
  <si>
    <t>59223871</t>
  </si>
  <si>
    <t>koš vysoký pro uliční vpusti žárově Pz plech pro rám 500/500mm</t>
  </si>
  <si>
    <t>-1229472504</t>
  </si>
  <si>
    <t>92</t>
  </si>
  <si>
    <t>899623141</t>
  </si>
  <si>
    <t>Obetonování potrubí nebo zdiva stok betonem prostým tř. C 12/15 otevřený výkop</t>
  </si>
  <si>
    <t>530940571</t>
  </si>
  <si>
    <t>"propojení mezi UV a KŠ - obetonování 0,249m2"</t>
  </si>
  <si>
    <t>"UV6 až UV10 a VJ"   (2,7+3,4+3,2+3,0+3,2+8,7)*(0,80*0,45-0,3*0,2/2*2-3,142*0,08*0,08)</t>
  </si>
  <si>
    <t>"okolo UV6 až UV10 a VJ"    1,20*0,30*(1,90-0,10)*(5+1)</t>
  </si>
  <si>
    <t>93</t>
  </si>
  <si>
    <t>914111111</t>
  </si>
  <si>
    <t>Montáž svislé dopravní značky do velikosti 1 m2 objímkami na sloupek nebo konzolu</t>
  </si>
  <si>
    <t>1238651210</t>
  </si>
  <si>
    <t>"montáž stáv. DZ C2d na nový sloupek"   1</t>
  </si>
  <si>
    <t>94</t>
  </si>
  <si>
    <t>914111121</t>
  </si>
  <si>
    <t>Montáž svislé dopravní značky do velikosti 2 m2 objímkami na sloupek nebo konzolu</t>
  </si>
  <si>
    <t>913409936</t>
  </si>
  <si>
    <t>"nová DZ IZ8a a IZ8b"   1+1</t>
  </si>
  <si>
    <t>95</t>
  </si>
  <si>
    <t>40445405</t>
  </si>
  <si>
    <t>značka dopravní svislá nereflexní FeZn prolis 1000x1500mm</t>
  </si>
  <si>
    <t>-564995253</t>
  </si>
  <si>
    <t>96</t>
  </si>
  <si>
    <t>914511112</t>
  </si>
  <si>
    <t>Montáž sloupku dopravních značek délky do 3,5 m s betonovým základem a patkou</t>
  </si>
  <si>
    <t>1033558894</t>
  </si>
  <si>
    <t>"nová DZ IZ8a a IZ8b - 2 ks/1 značka"   (1+1)*2</t>
  </si>
  <si>
    <t>"nový sloupek pro stáv. DZ C2d"   1</t>
  </si>
  <si>
    <t>97</t>
  </si>
  <si>
    <t>40445225</t>
  </si>
  <si>
    <t>sloupek pro dopravní značku Zn D 60mm v 3,5m</t>
  </si>
  <si>
    <t>827822174</t>
  </si>
  <si>
    <t>98</t>
  </si>
  <si>
    <t>915491111</t>
  </si>
  <si>
    <t>Vyznačení dopravních pásů z desek z bílého betonu 250/500/100 mm do betonového lože š 250 mm</t>
  </si>
  <si>
    <t>-1173637813</t>
  </si>
  <si>
    <t>"v křižovatce - obnova"   4,5+10,0+10,5+8,5</t>
  </si>
  <si>
    <t>99</t>
  </si>
  <si>
    <t>916131213</t>
  </si>
  <si>
    <t>Osazení silničního obrubníku betonového stojatého s boční opěrou do lože z betonu prostého</t>
  </si>
  <si>
    <t>-1159349200</t>
  </si>
  <si>
    <t>"obruba 150x250"</t>
  </si>
  <si>
    <t>"vpravo"   16,5+4,0+11,5+66,5+39,5+2,5</t>
  </si>
  <si>
    <t>"vlevo"   3,5+12,5+8,5+4,5+9,5+7,0+9,5+13,5+1,5+2,5+3,0+4,0+10,0+18,5+8,0+2,5+5,5</t>
  </si>
  <si>
    <t>"křižovatka"   3,5+2,0</t>
  </si>
  <si>
    <t>"obruba 150x150"</t>
  </si>
  <si>
    <t>"vpravo"   4,0+3,0+3,5*2+5,0+29,0+3,5+2,0</t>
  </si>
  <si>
    <t>"vlevo"   3,5*2+5,5*2+6,5+4,0+3,5+15,5+12,0+5,5+3,5+2,0</t>
  </si>
  <si>
    <t>"křižovatka"   2,0*3+2,5</t>
  </si>
  <si>
    <t>"stáv. vjezd u vtok. jímky ze zámk. dlažby do lože z MC"   4,0</t>
  </si>
  <si>
    <t>"obruba 150x150-250"</t>
  </si>
  <si>
    <t>"obruba 150x150-250"   1,0*(10+5+1*3)</t>
  </si>
  <si>
    <t>100</t>
  </si>
  <si>
    <t>59217031</t>
  </si>
  <si>
    <t>obrubník betonový silniční 1000x150x250mm</t>
  </si>
  <si>
    <t>371178095</t>
  </si>
  <si>
    <t>"vpravo"(   16,5+4,0+11,5+66,5+39,5+2,5)*1,01</t>
  </si>
  <si>
    <t>"vlevo"  ( 3,5+12,5+8,5+4,5+9,5+7,0+9,5+13,5+1,5+2,5+3,0+4,0+10,0+18,5+8,0+2,5+5,5)*1,01</t>
  </si>
  <si>
    <t>"křižovatka"   (3,5+2,0)*1,01</t>
  </si>
  <si>
    <t>101</t>
  </si>
  <si>
    <t>59217029</t>
  </si>
  <si>
    <t>obrubník betonový silniční nájezdový 1000x150x150mm</t>
  </si>
  <si>
    <t>316053935</t>
  </si>
  <si>
    <t>"vpravo"  ( 4,0+3,0+3,5*2+5,0+29,0+3,5+2,0)*1,01</t>
  </si>
  <si>
    <t>"vlevo"   (3,5*2+5,5*2+6,5+4,0+3,5+15,5+12,0+5,5+3,5+2,0)*1,01</t>
  </si>
  <si>
    <t>"křižovatka" (  2,0*3+2,5)*1,01</t>
  </si>
  <si>
    <t>"stáv. vjezd u vtok. jímky ze zámk. dlažby do lože z MC"   4,0*1,01</t>
  </si>
  <si>
    <t>102</t>
  </si>
  <si>
    <t>59217030</t>
  </si>
  <si>
    <t>obrubník betonový silniční přechodový 1000x150x150-250mm</t>
  </si>
  <si>
    <t>-14489887</t>
  </si>
  <si>
    <t>"obruba 150x150-250" (  1,0*(10+5+1*3))*1,01</t>
  </si>
  <si>
    <t>916233</t>
  </si>
  <si>
    <t>Příplatek za osazení, úpravu obrubníků do oblouku</t>
  </si>
  <si>
    <t>-654807583</t>
  </si>
  <si>
    <t>104</t>
  </si>
  <si>
    <t>916231213</t>
  </si>
  <si>
    <t>Osazení chodníkového obrubníku betonového stojatého s boční opěrou do lože z betonu prostého</t>
  </si>
  <si>
    <t>-1403323521</t>
  </si>
  <si>
    <t>"obruba 100x250"</t>
  </si>
  <si>
    <t>"vpravo"   14,0+1,5+9,0+54,0+23,0+12,5</t>
  </si>
  <si>
    <t>"vlevo"   9,5+6,0+1,5+6,5+4,0+6,5+5,0*2+11,0+7,5+10,5+8,0+7,5+12,5</t>
  </si>
  <si>
    <t>"obruba 100x200 zapuštěná"</t>
  </si>
  <si>
    <t>"dopravní práh"   7,5*2+11,0+15,5</t>
  </si>
  <si>
    <t>"vpravo"   3,0</t>
  </si>
  <si>
    <t>"vlevo"   2,5+2,0+4,0</t>
  </si>
  <si>
    <t>105</t>
  </si>
  <si>
    <t>59217017</t>
  </si>
  <si>
    <t>obrubník betonový chodníkový 1000x100x250mm</t>
  </si>
  <si>
    <t>1593486558</t>
  </si>
  <si>
    <t>"vpravo"  ( 14,0+1,5+9,0+54,0+23,0+12,5)*1,01</t>
  </si>
  <si>
    <t>"vlevo"   (9,5+6,0+1,5+6,5+4,0+6,5+5,0*2+11,0+7,5+10,5+8,0+7,5+12,5)*1,01</t>
  </si>
  <si>
    <t>106</t>
  </si>
  <si>
    <t>59217019</t>
  </si>
  <si>
    <t>obrubník betonový chodníkový 1000x100x200mm</t>
  </si>
  <si>
    <t>1916011369</t>
  </si>
  <si>
    <t>"dopravní práh"  ( 7,5*2+11,0+15,5)*1,01</t>
  </si>
  <si>
    <t>"vpravo"   (3,0)*1,01</t>
  </si>
  <si>
    <t>"vlevo"   (2,5+2,0+4,0)*1,01</t>
  </si>
  <si>
    <t>107</t>
  </si>
  <si>
    <t>916991121</t>
  </si>
  <si>
    <t>Lože pod obrubníky, krajníky nebo obruby z dlažebních kostek z betonu prostého</t>
  </si>
  <si>
    <t>247627536</t>
  </si>
  <si>
    <t>"přípočet lože pod obrubníky dopravního prahu - předpokl. tl. 0,15m"</t>
  </si>
  <si>
    <t>(7,5*2+11,0+15,5)*0,30+(1,0+3,5+1,0)*2*0,35*0,15</t>
  </si>
  <si>
    <t>108</t>
  </si>
  <si>
    <t>919111111</t>
  </si>
  <si>
    <t>Řezání dilatačních spár š 4 mm hl do 60 mm příčných nebo podélných v čerstvém CB krytu</t>
  </si>
  <si>
    <t>-1901257419</t>
  </si>
  <si>
    <t>"dilatační spáry v SC"</t>
  </si>
  <si>
    <t>"podélná spára"    153,0</t>
  </si>
  <si>
    <t>"příčné pod AB krytem"   7,35+6,45+6,15+6,0*29</t>
  </si>
  <si>
    <t>"pod BZD krytem "   14,5+2,10*3</t>
  </si>
  <si>
    <t>"vjezdy"   3,25+3,55+5,0+5,5+6,0</t>
  </si>
  <si>
    <t>109</t>
  </si>
  <si>
    <t>919112222</t>
  </si>
  <si>
    <t>Řezání spár pro vytvoření komůrky š 15 mm hl 25 mm pro těsnící zálivku v živičném krytu</t>
  </si>
  <si>
    <t>773451773</t>
  </si>
  <si>
    <t>"komunikace podél obrub a v místě napojení na stáv. AB kryt"   320,0</t>
  </si>
  <si>
    <t>"v křižovatce - obnova obrusné vrstvy"   56,0+22,0+18,5</t>
  </si>
  <si>
    <t>110</t>
  </si>
  <si>
    <t>919122121</t>
  </si>
  <si>
    <t>Těsnění spár zálivkou za tepla pro komůrky š 15 mm hl 25 mm s těsnicím profilem</t>
  </si>
  <si>
    <t>1481465131</t>
  </si>
  <si>
    <t>111</t>
  </si>
  <si>
    <t>919735111</t>
  </si>
  <si>
    <t>Řezání stávajícího živičného krytu hl do 50 mm</t>
  </si>
  <si>
    <t>-1321750327</t>
  </si>
  <si>
    <t>"stávající komunikace v křižovatce pro zřízení obrub"   28,5+12,0+10,5</t>
  </si>
  <si>
    <t>112</t>
  </si>
  <si>
    <t>919735112</t>
  </si>
  <si>
    <t>Řezání stávajícího živičného krytu hl do 100 mm</t>
  </si>
  <si>
    <t>-1237751674</t>
  </si>
  <si>
    <t>"napojení ACP na stáv. vrstvu na KÚ"   6,0</t>
  </si>
  <si>
    <t>113</t>
  </si>
  <si>
    <t>966006132</t>
  </si>
  <si>
    <t>Odstranění značek dopravních nebo orientačních se sloupky s betonovými patkami</t>
  </si>
  <si>
    <t>965012500</t>
  </si>
  <si>
    <t>"stáv. DZ - odstranění - IP10a"   1</t>
  </si>
  <si>
    <t>"stáv. DZ - odstranění sloupku C2d"   1</t>
  </si>
  <si>
    <t>114</t>
  </si>
  <si>
    <t>966006211</t>
  </si>
  <si>
    <t>Odstranění svislých dopravních značek ze sloupů, sloupků nebo konzol</t>
  </si>
  <si>
    <t>-1273883581</t>
  </si>
  <si>
    <t>"demontáž stáv. DZ C2d pro zpětné použití"   1</t>
  </si>
  <si>
    <t>115</t>
  </si>
  <si>
    <t>979054451</t>
  </si>
  <si>
    <t>Očištění vybouraných zámkových dlaždic s původním spárováním z kameniva těženého</t>
  </si>
  <si>
    <t>437178173</t>
  </si>
  <si>
    <t>116</t>
  </si>
  <si>
    <t>997221561</t>
  </si>
  <si>
    <t>Vodorovná doprava suti z kusových materiálů do 1 km</t>
  </si>
  <si>
    <t>1723809591</t>
  </si>
  <si>
    <t>117</t>
  </si>
  <si>
    <t>997221569</t>
  </si>
  <si>
    <t>Příplatek ZKD 1 km u vodorovné dopravy suti z kusových materiálů</t>
  </si>
  <si>
    <t>-1012003981</t>
  </si>
  <si>
    <t>179,729*9</t>
  </si>
  <si>
    <t>118</t>
  </si>
  <si>
    <t>202110104</t>
  </si>
  <si>
    <t>Poplatek za skládku živice</t>
  </si>
  <si>
    <t>799352315</t>
  </si>
  <si>
    <t>21,114+9,68+12,248</t>
  </si>
  <si>
    <t>119</t>
  </si>
  <si>
    <t>-507890478</t>
  </si>
  <si>
    <t>179,729-43,042</t>
  </si>
  <si>
    <t>120</t>
  </si>
  <si>
    <t>998225111</t>
  </si>
  <si>
    <t>Přesun hmot pro pozemní komunikace s krytem z kamene, monolitickým betonovým nebo živičným</t>
  </si>
  <si>
    <t>1374139505</t>
  </si>
  <si>
    <t>komunikace_štěrková</t>
  </si>
  <si>
    <t>120,77</t>
  </si>
  <si>
    <t>KT_DN300</t>
  </si>
  <si>
    <t>navážka</t>
  </si>
  <si>
    <t>88,425</t>
  </si>
  <si>
    <t>pažení_4m</t>
  </si>
  <si>
    <t>629,154</t>
  </si>
  <si>
    <t>výkop_rýhy</t>
  </si>
  <si>
    <t>368,439</t>
  </si>
  <si>
    <t>zajištění_kabely</t>
  </si>
  <si>
    <t>3,96</t>
  </si>
  <si>
    <t>321 - SO 321 Kanalizace Franzova</t>
  </si>
  <si>
    <t>Brno - Maloměřice</t>
  </si>
  <si>
    <t xml:space="preserve">Statutární město Brno </t>
  </si>
  <si>
    <t>DUIS s.r.o.</t>
  </si>
  <si>
    <t>Z.Makovská</t>
  </si>
  <si>
    <t xml:space="preserve">    5 - Komunikace</t>
  </si>
  <si>
    <t xml:space="preserve">    9 - Ostatní konstrukce a práce-bourání</t>
  </si>
  <si>
    <t>M - Práce a dodávky M</t>
  </si>
  <si>
    <t xml:space="preserve">    46-M - Zemní práce při extr.mont.pracích</t>
  </si>
  <si>
    <t>1001R</t>
  </si>
  <si>
    <t>Vyčerpání vody z přívalového deště a její převedení do kanalizace.</t>
  </si>
  <si>
    <t>-256108130</t>
  </si>
  <si>
    <t>KT_DN300/10</t>
  </si>
  <si>
    <t>113107152</t>
  </si>
  <si>
    <t>Odstranění podkladu pl přes 50 do 200 m2 z kameniva těženého tl 200 mm</t>
  </si>
  <si>
    <t>329753450</t>
  </si>
  <si>
    <t>113107162</t>
  </si>
  <si>
    <t>Odstranění podkladu pl přes 50 do 200 m2 z kameniva drceného tl 200 mm</t>
  </si>
  <si>
    <t>2028040678</t>
  </si>
  <si>
    <t>119001401</t>
  </si>
  <si>
    <t>Dočasné zajištění potrubí ocelového nebo litinového DN do 200</t>
  </si>
  <si>
    <t>1018361363</t>
  </si>
  <si>
    <t>"plynovod DN do 100" 1,32*1</t>
  </si>
  <si>
    <t>"vodovod DN do 100"  1,32*2</t>
  </si>
  <si>
    <t>119001421</t>
  </si>
  <si>
    <t>Dočasné zajištění kabelů a kabelových tratí ze 3 volně ložených kabelů</t>
  </si>
  <si>
    <t>-1977103476</t>
  </si>
  <si>
    <t>"kabel NN" 1,32*2</t>
  </si>
  <si>
    <t>"kabel Cetin" 1,32*1</t>
  </si>
  <si>
    <t>130001101</t>
  </si>
  <si>
    <t>Příplatek za ztížení vykopávky v blízkosti podzemního vedení</t>
  </si>
  <si>
    <t>-1194775584</t>
  </si>
  <si>
    <t xml:space="preserve">" 20% objemu výkopu" </t>
  </si>
  <si>
    <t>výkop_rýhy*0,2</t>
  </si>
  <si>
    <t>132254204</t>
  </si>
  <si>
    <t>Hloubení zapažených rýh š do 2000 mm v hornině třídy těžitelnosti I, skupiny 3 objem do 500 m3, VČETNĚ svislého přemístění do 4 m, započtena lepivost</t>
  </si>
  <si>
    <t>1053112583</t>
  </si>
  <si>
    <t xml:space="preserve">"výkop pro stoky" </t>
  </si>
  <si>
    <t>(KT_DN300-2,7*3)*1,32*(3,38+2,3)/2</t>
  </si>
  <si>
    <t>" v místě šachet" 2,7*2,7*(3,02+2,78+2,46)</t>
  </si>
  <si>
    <t>"odpočet kubatury  bouraných konstrukcí ve výkopu"</t>
  </si>
  <si>
    <t>"podkladní betony a sedla - výpočet  m3 viz. bourání " -14,186</t>
  </si>
  <si>
    <t>"odpočet kubatury  bouraného potrubí  stoky DN 300" -63,0*3,14*0,21*0,21</t>
  </si>
  <si>
    <t>"odpočet kubatury  prefabrikovaných  částí  šachet" -3,14*0,6*0,6*3,0</t>
  </si>
  <si>
    <t>"odpočet bouraných povrchů komunikací   "</t>
  </si>
  <si>
    <t>-komunikace_štěrková*0,3</t>
  </si>
  <si>
    <t>"odpočet kubatury 4 tř. zeminy  20 %" -výkop_rýhy*0,20</t>
  </si>
  <si>
    <t>132354204</t>
  </si>
  <si>
    <t>Hloubení zapažených rýh š do 2000 mm v hornině třídy těžitelnosti II, skupiny 4 objem do 500 m3, VČETNĚ svislého přemístění do 4 m, započtena lepivost</t>
  </si>
  <si>
    <t>-1565099293</t>
  </si>
  <si>
    <t>-783542916</t>
  </si>
  <si>
    <t>(KT_DN300-2,7*3)*(3,38+2,3)/2*2</t>
  </si>
  <si>
    <t>"výkop šachty" (2,7*2-1,32)*2*(3,02+2,78+2,46)</t>
  </si>
  <si>
    <t>581871856</t>
  </si>
  <si>
    <t>593857677</t>
  </si>
  <si>
    <t>294,751</t>
  </si>
  <si>
    <t>1561138482</t>
  </si>
  <si>
    <t>73,688</t>
  </si>
  <si>
    <t>-1541160339</t>
  </si>
  <si>
    <t>202110101</t>
  </si>
  <si>
    <t xml:space="preserve">Poplatek za skládku zeminy v tř. 1 - 4 </t>
  </si>
  <si>
    <t>-409422750</t>
  </si>
  <si>
    <t>"odpočet navážky" -navážka</t>
  </si>
  <si>
    <t>-1465434752</t>
  </si>
  <si>
    <t>"tř. 3  30 % navážky" výkop_rýhy*0,8*0,3</t>
  </si>
  <si>
    <t>-1292113602</t>
  </si>
  <si>
    <t>"Celková kubatůra výkopu"</t>
  </si>
  <si>
    <t>"Odpočet"</t>
  </si>
  <si>
    <t>"štěrkový podsyp"-8,474</t>
  </si>
  <si>
    <t>"štěrkopískový podsyp"-3,218</t>
  </si>
  <si>
    <t>"podkladní beton"-12,079</t>
  </si>
  <si>
    <t>"potrubí"-3,14*(0,15+0,021)*(0,15+0,021)*107</t>
  </si>
  <si>
    <t>"obetonování"-39,807</t>
  </si>
  <si>
    <t>"prefabrikované části šachet - skruže přímé" -3,14*0,62*0,62*(1*1,0+2*0,5+1*0,25)</t>
  </si>
  <si>
    <t>"prefabrikované části šachet - skruže přechodové" -(3,14*0,62*0,62+3,14*0,35*0,35)/2*0,6*3</t>
  </si>
  <si>
    <t>"dna šachet" -3,14*0,75*0,75*(0,8*3)</t>
  </si>
  <si>
    <t>"štěrková cesta"-0,52*120,77</t>
  </si>
  <si>
    <t>255923202</t>
  </si>
  <si>
    <t>286,382*1,1*1,05*1,8</t>
  </si>
  <si>
    <t>-213195985</t>
  </si>
  <si>
    <t>286,382*1,1*1,05</t>
  </si>
  <si>
    <t>632386747</t>
  </si>
  <si>
    <t>330,771</t>
  </si>
  <si>
    <t>1762207926</t>
  </si>
  <si>
    <t>" úprava pláně pod zásypový recyklát"</t>
  </si>
  <si>
    <t>" plocha komunikace štěrkové"KT_DN300-2,7*3</t>
  </si>
  <si>
    <t>" v místě šachet" 2,7*2,7*3</t>
  </si>
  <si>
    <t>35524R1</t>
  </si>
  <si>
    <t>Vyčištění a zapravení stávající šachty, případně doplnění čedičových segmentů v kynetě, vodotěsné zapravení prostupu vybourané stávající kanalizace DN 300, vč. přesunu hmot. VČ. všech úkonů a dodávky materiálu a poplatků</t>
  </si>
  <si>
    <t>439836819</t>
  </si>
  <si>
    <t>"stávající šachta"1</t>
  </si>
  <si>
    <t>35524R2</t>
  </si>
  <si>
    <t>Vybourání prostupu ve stěně stávající šachty pro potrubí DN 300, vodotěsné utěsnění vodourozpínavým páskem, vč. přesunu hmot. VČ. všech úkonů a dodávky materiálu a poplatků</t>
  </si>
  <si>
    <t>606016241</t>
  </si>
  <si>
    <t>Bourání stoky kompletní nebo otvorů z prostého betonu plochy do 4 m2</t>
  </si>
  <si>
    <t>-827094626</t>
  </si>
  <si>
    <t>"bourání podkladních betonů"</t>
  </si>
  <si>
    <t>"pod stokou DN 300" 1,32*0,08*63</t>
  </si>
  <si>
    <t>"bourání obetonování a pražců"</t>
  </si>
  <si>
    <t>"pod stokou DN 300" 0,372*63</t>
  </si>
  <si>
    <t>"pod šachtami  prefabrikovanými prům. 1,0 m" 1,5*1,5*0,1*1</t>
  </si>
  <si>
    <t>"bourání vnitřních úprav dna  šachty prefabrikované "  3,14*0,5*0,5*0,3*1</t>
  </si>
  <si>
    <t>358325114</t>
  </si>
  <si>
    <t>Bourání stoky kompletní nebo vybourání otvorů z železobetonu plochy do 4 m2</t>
  </si>
  <si>
    <t>-341585375</t>
  </si>
  <si>
    <t>"vybourání potrubí DN 300 - plocha řezu"   0,068*63</t>
  </si>
  <si>
    <t>"vybourání konusů vybouraných  prefabrikovaných šachet" 1*0,28</t>
  </si>
  <si>
    <t>"vybourání skruží a dna prefabrikovaných  šachet bouraných" 3,14*0,65*0,65*0,2*1+3,14*1,15*0,15*(3,0-0,6*1)</t>
  </si>
  <si>
    <t>-1975290302</t>
  </si>
  <si>
    <t>-1316601608</t>
  </si>
  <si>
    <t>30,555*2,2</t>
  </si>
  <si>
    <t>6,129*2,4</t>
  </si>
  <si>
    <t>-1024715279</t>
  </si>
  <si>
    <t>81,931</t>
  </si>
  <si>
    <t>0,1</t>
  </si>
  <si>
    <t>2098381683</t>
  </si>
  <si>
    <t>81,931*9</t>
  </si>
  <si>
    <t>0,1*9</t>
  </si>
  <si>
    <t>636934565</t>
  </si>
  <si>
    <t>359901111</t>
  </si>
  <si>
    <t>Vyčištění stok</t>
  </si>
  <si>
    <t>-1596994276</t>
  </si>
  <si>
    <t>"vyčištění šachty v napojení po provedených úpravách"  3,14*0,5*0,5*1</t>
  </si>
  <si>
    <t>1734549654</t>
  </si>
  <si>
    <t>107*1,32*0,06</t>
  </si>
  <si>
    <t>lože_ŠD</t>
  </si>
  <si>
    <t>58063907</t>
  </si>
  <si>
    <t>"lože pod šachty" 2,7*2,7*0,15*3</t>
  </si>
  <si>
    <t>lože_ŠP</t>
  </si>
  <si>
    <t>1534497965</t>
  </si>
  <si>
    <t>"pod šachtami s prefa dnem" 1,7*1,7*0,09*3</t>
  </si>
  <si>
    <t>107*1,32*0,08</t>
  </si>
  <si>
    <t>lože_B15</t>
  </si>
  <si>
    <t>-705091313</t>
  </si>
  <si>
    <t>107/2,5</t>
  </si>
  <si>
    <t>59223733</t>
  </si>
  <si>
    <t>podkladek pod trouby betonové/ŽB DN 300-500</t>
  </si>
  <si>
    <t>1607775984</t>
  </si>
  <si>
    <t>42,8*1,01</t>
  </si>
  <si>
    <t>452112111</t>
  </si>
  <si>
    <t>Osazení betonových prstenců nebo rámů v do 100 mm</t>
  </si>
  <si>
    <t>-1249753129</t>
  </si>
  <si>
    <t>1+1+4</t>
  </si>
  <si>
    <t>59224185</t>
  </si>
  <si>
    <t>prstenec šachtový vyrovnávací betonový 625x120x60mm</t>
  </si>
  <si>
    <t>435876608</t>
  </si>
  <si>
    <t>1*1,01</t>
  </si>
  <si>
    <t>59224176</t>
  </si>
  <si>
    <t>prstenec šachtový vyrovnávací betonový 625x120x80mm</t>
  </si>
  <si>
    <t>-656371596</t>
  </si>
  <si>
    <t>59224187</t>
  </si>
  <si>
    <t>prstenec šachtový vyrovnávací betonový 625x120x100mm</t>
  </si>
  <si>
    <t>908985615</t>
  </si>
  <si>
    <t>4*1,01</t>
  </si>
  <si>
    <t>Komunikace</t>
  </si>
  <si>
    <t>5649514R2</t>
  </si>
  <si>
    <t>Asfaltový recyklát tl 520 mm, včetně dodávky materiálu na místo stavby, zhutnění a vnistaveništného přesunu hmot</t>
  </si>
  <si>
    <t>353063324</t>
  </si>
  <si>
    <t>831372121</t>
  </si>
  <si>
    <t>Montáž potrubí z trub kameninových hrdlových s integrovaným těsněním výkop sklon do 20 % DN 300</t>
  </si>
  <si>
    <t>1591498837</t>
  </si>
  <si>
    <t>"odpočet úseků v šachtách" -1,0*3-0,5</t>
  </si>
  <si>
    <t>trouba300</t>
  </si>
  <si>
    <t>59710707</t>
  </si>
  <si>
    <t>trouba kameninová glazovaná DN 300 dl 2,50m spojovací systém C Třída 240</t>
  </si>
  <si>
    <t>1210508917</t>
  </si>
  <si>
    <t>107*1,015</t>
  </si>
  <si>
    <t>837371221</t>
  </si>
  <si>
    <t>Montáž kameninových tvarovek odbočných s integrovaným těsněním otevřený výkop DN 300</t>
  </si>
  <si>
    <t>-2076182368</t>
  </si>
  <si>
    <t>11+1</t>
  </si>
  <si>
    <t>59711770</t>
  </si>
  <si>
    <t>odbočka kameninová glazovaná jednoduchá kolmá DN 300/150 dl 500mm spojovací systém C/F tř.160/-</t>
  </si>
  <si>
    <t>1292970126</t>
  </si>
  <si>
    <t>11*1,015</t>
  </si>
  <si>
    <t>59711774</t>
  </si>
  <si>
    <t>odbočka kameninová glazovaná jednoduchá kolmá DN 300/200 dl 600mm spojovací systém C/F tř.240/160</t>
  </si>
  <si>
    <t>315082492</t>
  </si>
  <si>
    <t>1*1,015</t>
  </si>
  <si>
    <t>1772823729</t>
  </si>
  <si>
    <t>" montáž víčka" 11</t>
  </si>
  <si>
    <t>59711852</t>
  </si>
  <si>
    <t>ucpávka kameninová glazovaná DN 150 spojovací systém F</t>
  </si>
  <si>
    <t>-136432114</t>
  </si>
  <si>
    <t>837352221</t>
  </si>
  <si>
    <t>Montáž kameninových tvarovek jednoosých s integrovaným těsněním otevřený výkop DN 200</t>
  </si>
  <si>
    <t>-1836774258</t>
  </si>
  <si>
    <t>"montáž víčka" 1</t>
  </si>
  <si>
    <t>59711854</t>
  </si>
  <si>
    <t>ucpávka kameninová glazovaná DN 200 spojovací systém C, tř.160</t>
  </si>
  <si>
    <t>927632910</t>
  </si>
  <si>
    <t>831832PRv</t>
  </si>
  <si>
    <t>Provizorní přepojení stávající přípojky do DN 250 např. plastovou flexibilní troubou, včetně včech souvisejích prací</t>
  </si>
  <si>
    <t>-1110954813</t>
  </si>
  <si>
    <t>894412411</t>
  </si>
  <si>
    <t>Osazení železobetonových dílců pro šachty skruží přechodových</t>
  </si>
  <si>
    <t>-732901474</t>
  </si>
  <si>
    <t>" přechodová skruž"3</t>
  </si>
  <si>
    <t>59224312</t>
  </si>
  <si>
    <t>kónus šachetní betonový kapsové plastové stupadlo 100x62,5x58 cm</t>
  </si>
  <si>
    <t>1698290042</t>
  </si>
  <si>
    <t>3*1,01</t>
  </si>
  <si>
    <t>894411311</t>
  </si>
  <si>
    <t>Osazení železobetonových dílců pro šachty skruží rovných</t>
  </si>
  <si>
    <t>-1788849021</t>
  </si>
  <si>
    <t>1+2+1</t>
  </si>
  <si>
    <t>59224160</t>
  </si>
  <si>
    <t>skruž kanalizační s ocelovými stupadly 100 x 25 x 12 cm</t>
  </si>
  <si>
    <t>439437389</t>
  </si>
  <si>
    <t>59224161</t>
  </si>
  <si>
    <t>skruž kanalizační s ocelovými stupadly 100 x 50 x 12 cm</t>
  </si>
  <si>
    <t>190740905</t>
  </si>
  <si>
    <t>2*1,01</t>
  </si>
  <si>
    <t>59224162</t>
  </si>
  <si>
    <t>skruž kanalizační s ocelovými stupadly 100 x 100 x 12 cm</t>
  </si>
  <si>
    <t>710864941</t>
  </si>
  <si>
    <t>592243480</t>
  </si>
  <si>
    <t>těsnění elastomerové pro spojení šachetních dílů EMT DN 1000</t>
  </si>
  <si>
    <t>-1513011737</t>
  </si>
  <si>
    <t>10*1,01</t>
  </si>
  <si>
    <t>20210107</t>
  </si>
  <si>
    <t xml:space="preserve">D+M vymazaní spáry např. Ergelitem 10 SD </t>
  </si>
  <si>
    <t>-805015139</t>
  </si>
  <si>
    <t>2*3,14*0,5*10</t>
  </si>
  <si>
    <t>89441411R</t>
  </si>
  <si>
    <t>Osazení betonových dílců pro šachty skruží základových</t>
  </si>
  <si>
    <t>-105234930</t>
  </si>
  <si>
    <t>5922433R1</t>
  </si>
  <si>
    <t>Dodávka dno betonové šachty kanalizační DN  100/ v.80,0 cm</t>
  </si>
  <si>
    <t>1921188353</t>
  </si>
  <si>
    <t>899104112</t>
  </si>
  <si>
    <t>Osazení poklopů litinových nebo ocelových včetně rámů pro třídu zatížení D400, E600</t>
  </si>
  <si>
    <t>2074262403</t>
  </si>
  <si>
    <t>44200024</t>
  </si>
  <si>
    <t>Poklop litinový - vzor Brno</t>
  </si>
  <si>
    <t>1275540246</t>
  </si>
  <si>
    <t>1570951012</t>
  </si>
  <si>
    <t>107*0,372</t>
  </si>
  <si>
    <t>Ostatní konstrukce a práce-bourání</t>
  </si>
  <si>
    <t>900R01.104</t>
  </si>
  <si>
    <t>Demontáž stávajícího stožáru VO, naložení, vodorovné přemístění, složení pro další použítí"</t>
  </si>
  <si>
    <t>2094546663</t>
  </si>
  <si>
    <t>"odstranění betonové patky, naložení, vodorovné přemístění"</t>
  </si>
  <si>
    <t>"složení, poplatek"</t>
  </si>
  <si>
    <t>"Odpojení od sítě, zabezpeční proti úrazu"</t>
  </si>
  <si>
    <t>"Příprava pro nové připojení"</t>
  </si>
  <si>
    <t>"Včetně všech úkonů a potřebného materiálu"</t>
  </si>
  <si>
    <t>"nemovitost č. 104</t>
  </si>
  <si>
    <t>1238944486</t>
  </si>
  <si>
    <t>422142929</t>
  </si>
  <si>
    <t>71,254*9</t>
  </si>
  <si>
    <t>14711112</t>
  </si>
  <si>
    <t>71,254</t>
  </si>
  <si>
    <t>998275101</t>
  </si>
  <si>
    <t>Přesun hmot pro trubní vedení z trub kameninových otevřený výkop</t>
  </si>
  <si>
    <t>1001188768</t>
  </si>
  <si>
    <t>Práce a dodávky M</t>
  </si>
  <si>
    <t>46-M</t>
  </si>
  <si>
    <t>Zemní práce při extr.mont.pracích</t>
  </si>
  <si>
    <t>460490012</t>
  </si>
  <si>
    <t>Krytí kabelů výstražnou fólií šířky 25 cm</t>
  </si>
  <si>
    <t>1559184031</t>
  </si>
  <si>
    <t>" výpočet viz zajištění sítí ve výkopu" zajištění_kabely</t>
  </si>
  <si>
    <t>46051020R</t>
  </si>
  <si>
    <t>Žlaby kabelové do rýhy bez výkopových prací z prefabrikovaných betonových žlabů.</t>
  </si>
  <si>
    <t>-1366224964</t>
  </si>
  <si>
    <t>chodník_300_300</t>
  </si>
  <si>
    <t>1,6</t>
  </si>
  <si>
    <t>2,283</t>
  </si>
  <si>
    <t>22,008</t>
  </si>
  <si>
    <t>přípojky_DN150</t>
  </si>
  <si>
    <t>5,9</t>
  </si>
  <si>
    <t>štěrková_plocha</t>
  </si>
  <si>
    <t>3,64</t>
  </si>
  <si>
    <t>9,512</t>
  </si>
  <si>
    <t>322 - SO 322 Kanalizační přípojky Franzova</t>
  </si>
  <si>
    <t>Soupis:</t>
  </si>
  <si>
    <t>322.1 - SO 322.1  Rekonstruované kanalizační přípojky Franzova</t>
  </si>
  <si>
    <t>113106121</t>
  </si>
  <si>
    <t>Rozebrání dlažeb komunikací pro pěší z betonových nebo kamenných dlaždic</t>
  </si>
  <si>
    <t>1074254758</t>
  </si>
  <si>
    <t>113107111</t>
  </si>
  <si>
    <t>Odstranění podkladu pl do 50 m2 z kameniva těženého tl 100 mm</t>
  </si>
  <si>
    <t>-319500516</t>
  </si>
  <si>
    <t>113107122</t>
  </si>
  <si>
    <t>Odstranění podkladu pl do 50 m2 z kameniva drceného tl 200 mm</t>
  </si>
  <si>
    <t>-712881881</t>
  </si>
  <si>
    <t>-2054674813</t>
  </si>
  <si>
    <t>"plynovod DN do 100" 1,0*1</t>
  </si>
  <si>
    <t>735569861</t>
  </si>
  <si>
    <t>"kabely" 1,0*2</t>
  </si>
  <si>
    <t>1348105302</t>
  </si>
  <si>
    <t xml:space="preserve">" 100% objemu výkopu" </t>
  </si>
  <si>
    <t>11901R01</t>
  </si>
  <si>
    <t>Ruční výkop sondy pro plynovodní vedení 1,25 hl x 0,8 x1,2 m, svislé přemístění, případná manipulace, zásyp se zhutněním, včetně odstranění povrchu, zapravení povrchu</t>
  </si>
  <si>
    <t>1750293564</t>
  </si>
  <si>
    <t>11902R2</t>
  </si>
  <si>
    <t>Ruční výkop sondy pro kabelové vedení vedení 1,0 hl x 0,8 x1,2 m, svislé přemístění, případná manipulace, zásyp ze zhutněním, vč. odstranění povrchu, zapravení povrchu</t>
  </si>
  <si>
    <t>1203290142</t>
  </si>
  <si>
    <t>132254201</t>
  </si>
  <si>
    <t>Hloubení zapažených rýh š do 2000 mm v hornině třídy těžitelnosti I, skupiny 3 objem do 20 m3, VČETNĚ svislého přemístění do 4 m, započtena lepivost</t>
  </si>
  <si>
    <t>-1608255427</t>
  </si>
  <si>
    <t xml:space="preserve">"výkop " </t>
  </si>
  <si>
    <t>(přípojky_DN150-0,66)*1,0*2,1</t>
  </si>
  <si>
    <t>"odpočet bouraných povrchů komunikací  "</t>
  </si>
  <si>
    <t>-chodník_300_300*0,25</t>
  </si>
  <si>
    <t>-štěrková_plocha*0,3</t>
  </si>
  <si>
    <t>132354201</t>
  </si>
  <si>
    <t>Hloubení zapažených rýh š do 2000 mm v hornině třídy těžitelnosti II, skupiny 4 objem do 20 m3, VČETNĚ svislého přemístění do 4 m, započtena lepivost</t>
  </si>
  <si>
    <t>-2054638979</t>
  </si>
  <si>
    <t>151101102</t>
  </si>
  <si>
    <t>Zřízení příložného pažení a rozepření stěn rýh hl do 4 m</t>
  </si>
  <si>
    <t>198927877</t>
  </si>
  <si>
    <t>(přípojky_DN150-0,66)*2,1*2</t>
  </si>
  <si>
    <t>151101112</t>
  </si>
  <si>
    <t>Odstranění příložného pažení a rozepření stěn rýh hl do 4 m</t>
  </si>
  <si>
    <t>613638349</t>
  </si>
  <si>
    <t>127847722</t>
  </si>
  <si>
    <t>7,61</t>
  </si>
  <si>
    <t>-1964459702</t>
  </si>
  <si>
    <t>1,902</t>
  </si>
  <si>
    <t>68211394</t>
  </si>
  <si>
    <t>-1652595016</t>
  </si>
  <si>
    <t>-934246269</t>
  </si>
  <si>
    <t>-1064538816</t>
  </si>
  <si>
    <t>"celková kubatůra výkopu"</t>
  </si>
  <si>
    <t>"odpočet"</t>
  </si>
  <si>
    <t>"podsyp"-0,354</t>
  </si>
  <si>
    <t>"podkladní deska"-0,472</t>
  </si>
  <si>
    <t>"obetonování"-1,469</t>
  </si>
  <si>
    <t>"potrubí DN 150"-3,14*0,093*0,093*5,9</t>
  </si>
  <si>
    <t>"dlažba 300x300"-0,35*1,6</t>
  </si>
  <si>
    <t>"štěrk"-0,52*3,64</t>
  </si>
  <si>
    <t>-1572768414</t>
  </si>
  <si>
    <t>6,096*1,1*1,05*1,8</t>
  </si>
  <si>
    <t>1373766395</t>
  </si>
  <si>
    <t>6,096*1,1*1,05</t>
  </si>
  <si>
    <t>936252826</t>
  </si>
  <si>
    <t>7,041</t>
  </si>
  <si>
    <t>-66051328</t>
  </si>
  <si>
    <t>"dlažba 300/300"1,6</t>
  </si>
  <si>
    <t>"štěrková plocha"3,64</t>
  </si>
  <si>
    <t>-2081529244</t>
  </si>
  <si>
    <t>"DN150" přípojky_DN150*1,1*0,08</t>
  </si>
  <si>
    <t>přípojky_DN150*0,249</t>
  </si>
  <si>
    <t>"vybourání potrubí DN 150 - plocha řezu" přípojky_DN150*0,034</t>
  </si>
  <si>
    <t>1429869328</t>
  </si>
  <si>
    <t>2,189*2,2</t>
  </si>
  <si>
    <t>1536087590</t>
  </si>
  <si>
    <t>4,816</t>
  </si>
  <si>
    <t>-2120814060</t>
  </si>
  <si>
    <t>4,816*9</t>
  </si>
  <si>
    <t>-1596125397</t>
  </si>
  <si>
    <t>-1756581109</t>
  </si>
  <si>
    <t>přípojky_DN150*1,0*0,06</t>
  </si>
  <si>
    <t>522756288</t>
  </si>
  <si>
    <t>přípojky_DN150*1,0*0,08</t>
  </si>
  <si>
    <t>-317154145</t>
  </si>
  <si>
    <t>přípojky_DN150/1*2</t>
  </si>
  <si>
    <t>podkladek</t>
  </si>
  <si>
    <t>386310503</t>
  </si>
  <si>
    <t>11,8*1,01</t>
  </si>
  <si>
    <t>564951413R</t>
  </si>
  <si>
    <t>Asfaltový recyklát tl 350 mm, včetně dodávky materiálu na místo stavby, zhutnění a vnistaveništného přesunu hmot</t>
  </si>
  <si>
    <t>1932639947</t>
  </si>
  <si>
    <t xml:space="preserve">" provizorní zásyp" </t>
  </si>
  <si>
    <t>-852361079</t>
  </si>
  <si>
    <t>-358287866</t>
  </si>
  <si>
    <t>"viz. výpis materiálu" 5,9</t>
  </si>
  <si>
    <t>1877134753</t>
  </si>
  <si>
    <t>5,9*1,015</t>
  </si>
  <si>
    <t>-1077422894</t>
  </si>
  <si>
    <t>831312193</t>
  </si>
  <si>
    <t>Příplatek k montáži kameninového potrubí za napojení dvou dříků trub pomocí převlečné manžety DN 150</t>
  </si>
  <si>
    <t>1735428523</t>
  </si>
  <si>
    <t>"FLEX SEAL pro DN 150"1</t>
  </si>
  <si>
    <t>-1546495461</t>
  </si>
  <si>
    <t>834766003</t>
  </si>
  <si>
    <t>321588868</t>
  </si>
  <si>
    <t>2,583*9</t>
  </si>
  <si>
    <t>-69510002</t>
  </si>
  <si>
    <t>2,583</t>
  </si>
  <si>
    <t>104387256</t>
  </si>
  <si>
    <t>-1434354054</t>
  </si>
  <si>
    <t>-535475301</t>
  </si>
  <si>
    <t>9,843</t>
  </si>
  <si>
    <t>92,862</t>
  </si>
  <si>
    <t>17,95</t>
  </si>
  <si>
    <t>přípojky_DN200</t>
  </si>
  <si>
    <t>6,8</t>
  </si>
  <si>
    <t>22,785</t>
  </si>
  <si>
    <t>41,013</t>
  </si>
  <si>
    <t>322.2 - SO 322.2  Nové kanalizační přípojky Franzova</t>
  </si>
  <si>
    <t>1678983741</t>
  </si>
  <si>
    <t>-522297730</t>
  </si>
  <si>
    <t>-995320346</t>
  </si>
  <si>
    <t>865774689</t>
  </si>
  <si>
    <t>"kabely" 1,0*8</t>
  </si>
  <si>
    <t>-1186305414</t>
  </si>
  <si>
    <t>132254202</t>
  </si>
  <si>
    <t>Hloubení zapažených rýh š do 2000 mm v hornině třídy těžitelnosti I, skupiny 3 objem do 50 m3, VČETNĚ svislého přemístění do 4 m, započtena lepivost</t>
  </si>
  <si>
    <t>-695132760</t>
  </si>
  <si>
    <t>(přípojky_DN150-0,66*3)*1,0*2,1</t>
  </si>
  <si>
    <t>(přípojky_DN200-0,66)*1,11*2,1</t>
  </si>
  <si>
    <t>132354202</t>
  </si>
  <si>
    <t>Hloubení zapažených rýh š do 2000 mm v hornině třídy těžitelnosti II, skupiny 4 objem do 50 m3, VČETNĚ svislého přemístění do 4 m, započtena lepivost</t>
  </si>
  <si>
    <t>-1401964738</t>
  </si>
  <si>
    <t>997896205</t>
  </si>
  <si>
    <t>(přípojky_DN150-0,66*3)*2,1*2</t>
  </si>
  <si>
    <t>(přípojky_DN200-0,66*1)*2,1*2</t>
  </si>
  <si>
    <t>-935134565</t>
  </si>
  <si>
    <t>1006491595</t>
  </si>
  <si>
    <t>32,81</t>
  </si>
  <si>
    <t>-1094899910</t>
  </si>
  <si>
    <t>8,203</t>
  </si>
  <si>
    <t>1154381044</t>
  </si>
  <si>
    <t>32,81+8,203</t>
  </si>
  <si>
    <t>-1587224347</t>
  </si>
  <si>
    <t>-66883275</t>
  </si>
  <si>
    <t>1141365556</t>
  </si>
  <si>
    <t>"celková kubatůra"</t>
  </si>
  <si>
    <t>"štěrková cesta"-0,52*22,785</t>
  </si>
  <si>
    <t>"podsyp"-1,53</t>
  </si>
  <si>
    <t>"podbetonování"-2,04</t>
  </si>
  <si>
    <t>"obetonování"-6,401</t>
  </si>
  <si>
    <t>"potrubí DN 150"-3,14*0,093*0,093*17,95</t>
  </si>
  <si>
    <t>"potrubí DN 200"-3,14*0,121*0,121*6,8</t>
  </si>
  <si>
    <t>1628716163</t>
  </si>
  <si>
    <t>25,23*1,1*1,05*1,8</t>
  </si>
  <si>
    <t>-1865414175</t>
  </si>
  <si>
    <t>25,23*1,1*1,05</t>
  </si>
  <si>
    <t>-1589825443</t>
  </si>
  <si>
    <t>29,141</t>
  </si>
  <si>
    <t>1844896389</t>
  </si>
  <si>
    <t>"štěrková plocha"22,11*1,0</t>
  </si>
  <si>
    <t>"rozšíření pro DN 200"6,14*0,11</t>
  </si>
  <si>
    <t>-914664032</t>
  </si>
  <si>
    <t>přípojky_DN200*1,11*0,06</t>
  </si>
  <si>
    <t>489224863</t>
  </si>
  <si>
    <t>(24,75/1)*2</t>
  </si>
  <si>
    <t>(6,8/1)*2</t>
  </si>
  <si>
    <t>1870757528</t>
  </si>
  <si>
    <t>63,1*1,01</t>
  </si>
  <si>
    <t>1078501796</t>
  </si>
  <si>
    <t>přípojky_DN200*1,11*0,08</t>
  </si>
  <si>
    <t>552026866</t>
  </si>
  <si>
    <t>-2041168611</t>
  </si>
  <si>
    <t>2120070741</t>
  </si>
  <si>
    <t>17,95*1,015</t>
  </si>
  <si>
    <t>831352121</t>
  </si>
  <si>
    <t>Montáž potrubí z trub kameninových hrdlových s integrovaným těsněním výkop sklon do 20 % DN 200</t>
  </si>
  <si>
    <t>-928656088</t>
  </si>
  <si>
    <t>59710633</t>
  </si>
  <si>
    <t>trouba kameninová glazovaná DN 200 dl 1,00m spojovací systém F</t>
  </si>
  <si>
    <t>-145029280</t>
  </si>
  <si>
    <t>6,8*1,015</t>
  </si>
  <si>
    <t>1278607769</t>
  </si>
  <si>
    <t>831262193</t>
  </si>
  <si>
    <t>Příplatek k montáži kameninového potrubí za napojení dvou dříků trub pomocí převlečné manžety DN 100</t>
  </si>
  <si>
    <t>-355323031</t>
  </si>
  <si>
    <t>"FLEX SEAL pro DN 100"2</t>
  </si>
  <si>
    <t>1339045538</t>
  </si>
  <si>
    <t>831352193</t>
  </si>
  <si>
    <t>Příplatek k montáži kameninového potrubí za napojení dvou dříků trub pomocí převlečné manžety DN 200</t>
  </si>
  <si>
    <t>519450647</t>
  </si>
  <si>
    <t>"FLEX SEAL pro DN 200" 1</t>
  </si>
  <si>
    <t>605449342</t>
  </si>
  <si>
    <t>"přechod 100/150" 2</t>
  </si>
  <si>
    <t>59712507</t>
  </si>
  <si>
    <t>přechod kameninový glazovaná DN 100/150 spojovací systém F/F</t>
  </si>
  <si>
    <t>207919912</t>
  </si>
  <si>
    <t>2*1,015</t>
  </si>
  <si>
    <t>1009325815</t>
  </si>
  <si>
    <t>59710966</t>
  </si>
  <si>
    <t>koleno kameninové glazované DN 200 30° spojovací systém F tř. 160</t>
  </si>
  <si>
    <t>97027736</t>
  </si>
  <si>
    <t>1*1,015 'Přepočtené koeficientem množství</t>
  </si>
  <si>
    <t>894812001</t>
  </si>
  <si>
    <t>Revizní a čistící šachta z PP šachtové dno DN 400/150 přímý tok</t>
  </si>
  <si>
    <t>1201052827</t>
  </si>
  <si>
    <t>"Franzova 106"1</t>
  </si>
  <si>
    <t>8948120R01</t>
  </si>
  <si>
    <t>Revizní a čistící šachta z PP šachtové dno DN 400/110 přímý tok</t>
  </si>
  <si>
    <t>472859744</t>
  </si>
  <si>
    <t>"Franzova 131" 1</t>
  </si>
  <si>
    <t>8948120R02</t>
  </si>
  <si>
    <t>Revizní a čistící šachta  z PP šachtové dno DN 400/110 pravý a levý přítok, včetně 2 víček</t>
  </si>
  <si>
    <t>1252790935</t>
  </si>
  <si>
    <t>"Franzova 104" 1</t>
  </si>
  <si>
    <t>894812006</t>
  </si>
  <si>
    <t>Revizní a čistící šachta z PP šachtové dno DN 400/200 přímý tok</t>
  </si>
  <si>
    <t>-540939722</t>
  </si>
  <si>
    <t>"Franzova 110"1</t>
  </si>
  <si>
    <t>894812033</t>
  </si>
  <si>
    <t>Revizní a čistící šachta z PP DN 400 šachtová roura korugovaná bez hrdla světlé hloubky 2000 mm</t>
  </si>
  <si>
    <t>40890425</t>
  </si>
  <si>
    <t>894812041</t>
  </si>
  <si>
    <t>Příplatek k rourám revizní a čistící šachty z PP DN 400 za uříznutí šachtové roury</t>
  </si>
  <si>
    <t>-1620978524</t>
  </si>
  <si>
    <t>894812063</t>
  </si>
  <si>
    <t>Revizní a čistící šachta z PP DN 400 poklop litinový plný do teleskopické trubky pro třídu zatížení D400</t>
  </si>
  <si>
    <t>-2075104808</t>
  </si>
  <si>
    <t>-1831490561</t>
  </si>
  <si>
    <t>přípojky_DN200*0,284</t>
  </si>
  <si>
    <t>-977468699</t>
  </si>
  <si>
    <t>-2103037829</t>
  </si>
  <si>
    <t>1192195884</t>
  </si>
  <si>
    <t>10,709*9</t>
  </si>
  <si>
    <t>1053421443</t>
  </si>
  <si>
    <t>10,709</t>
  </si>
  <si>
    <t>1230719869</t>
  </si>
  <si>
    <t>-1725803527</t>
  </si>
  <si>
    <t>-641860405</t>
  </si>
  <si>
    <t>délka_potrubí_80</t>
  </si>
  <si>
    <t>185</t>
  </si>
  <si>
    <t>komunikace_asfaltová</t>
  </si>
  <si>
    <t>nezpevněno</t>
  </si>
  <si>
    <t>pažení_2m</t>
  </si>
  <si>
    <t>678,95</t>
  </si>
  <si>
    <t>pažení_jáma</t>
  </si>
  <si>
    <t>75,85</t>
  </si>
  <si>
    <t>rozepření</t>
  </si>
  <si>
    <t>21,675</t>
  </si>
  <si>
    <t>štěrková_cesta</t>
  </si>
  <si>
    <t>148</t>
  </si>
  <si>
    <t>371 - SO 371 Vodovod Franzova</t>
  </si>
  <si>
    <t>267,04</t>
  </si>
  <si>
    <t>výkop_sondy</t>
  </si>
  <si>
    <t>výkop_sodny</t>
  </si>
  <si>
    <t>21,585</t>
  </si>
  <si>
    <t>-1229423660</t>
  </si>
  <si>
    <t>délka_potrubí_80/10</t>
  </si>
  <si>
    <t>113107142</t>
  </si>
  <si>
    <t>Odstranění podkladu pl do 50 m2 živičných tl 100 mm</t>
  </si>
  <si>
    <t>940184380</t>
  </si>
  <si>
    <t>1249552685</t>
  </si>
  <si>
    <t>-1967928998</t>
  </si>
  <si>
    <t>-805924158</t>
  </si>
  <si>
    <t>"plynovod DN do 100"1,0*3</t>
  </si>
  <si>
    <t>"vodovod DN do 100"  1,0*2</t>
  </si>
  <si>
    <t>-663465729</t>
  </si>
  <si>
    <t>"kabel" 1,0*9</t>
  </si>
  <si>
    <t>121151103</t>
  </si>
  <si>
    <t>Sejmutí ornice plochy do 100 m2 tl vrstvy do 200 mm strojně</t>
  </si>
  <si>
    <t>1254293984</t>
  </si>
  <si>
    <t>-1830709144</t>
  </si>
  <si>
    <t xml:space="preserve">" 40% objemu výkopu" </t>
  </si>
  <si>
    <t>výkop_rýhy*0,4</t>
  </si>
  <si>
    <t>131213102</t>
  </si>
  <si>
    <t>Hloubení jam v nesoudržných horninách třídy těžitelnosti I, skupiny 3 ručně, VČETNĚ svislého přemístění do 3 m, započtena lepivost</t>
  </si>
  <si>
    <t>-72695610</t>
  </si>
  <si>
    <t xml:space="preserve">" počet viz. TZ str. 14" </t>
  </si>
  <si>
    <t>"sondy pro ověření polohy plynovodu" 1,0*1,5*1,25*3</t>
  </si>
  <si>
    <t>"sodny pro ověření polohy kabelového vedení" 1,0*1,2*1,0*9</t>
  </si>
  <si>
    <t>"sodny pro ověření polohy vodovodu" 1,0*1,5*1,75*2</t>
  </si>
  <si>
    <t xml:space="preserve">"odpočet bouraných povrchů" </t>
  </si>
  <si>
    <t>"asfaltová komunikace - tl. 300mm " -(1,0*1,5*1+1,0*1,2*1)*0,3</t>
  </si>
  <si>
    <t>"štěrková komunikace - tl. 300 mm"-1,0*1,5*4*0,3-1,2*1,0*0,3*7</t>
  </si>
  <si>
    <t>"odpočet kubatury 4 tř. zeminy  15 %" -16,545*0,15</t>
  </si>
  <si>
    <t>131313102</t>
  </si>
  <si>
    <t>Hloubení jam v nesoudržných horninách třídy těžitelnosti II, skupiny 4 ručně, VČETNĚ svislého přemístění do 3 m, započtena lepivost</t>
  </si>
  <si>
    <t>220323308</t>
  </si>
  <si>
    <t>16,545*0,15</t>
  </si>
  <si>
    <t>1170672199</t>
  </si>
  <si>
    <t xml:space="preserve">"výkop pro řady" </t>
  </si>
  <si>
    <t>"  řad F"185,0*1,0*(1,72+1,95)/2</t>
  </si>
  <si>
    <t>" odpočet výkopu sondy" -výkop_sondy</t>
  </si>
  <si>
    <t>-komunikace_asfaltová*0,3</t>
  </si>
  <si>
    <t>-nezpevněno*0,15</t>
  </si>
  <si>
    <t>-štěrková_cesta*0,3</t>
  </si>
  <si>
    <t>"odpočet kubatury 4 tř. zeminy  15 %" -výkop_rýhy*0,15</t>
  </si>
  <si>
    <t>-598320032</t>
  </si>
  <si>
    <t>výkop_rýhy*0,15</t>
  </si>
  <si>
    <t>151101201</t>
  </si>
  <si>
    <t>Zřízení příložného pažení stěn výkopu hl do 4 m</t>
  </si>
  <si>
    <t>1446907803</t>
  </si>
  <si>
    <t>"sondy pro ověření polohy plynovodu" (1,0+1,5)*2*1,25*3</t>
  </si>
  <si>
    <t>"sodny pro ověření polohy kabelového vedení" (1,0+1,2)*2*1,0*9</t>
  </si>
  <si>
    <t>"sodny pro ověření polohy vodovodu" (1,0+1,5)*2*1,75*2</t>
  </si>
  <si>
    <t>151101211</t>
  </si>
  <si>
    <t>Odstranění příložného pažení stěn hl do 4 m</t>
  </si>
  <si>
    <t>-287430917</t>
  </si>
  <si>
    <t>151101301</t>
  </si>
  <si>
    <t>Zřízení rozepření stěn při pažení příložném hl do 4 m</t>
  </si>
  <si>
    <t>1843739517</t>
  </si>
  <si>
    <t>151101311</t>
  </si>
  <si>
    <t>Odstranění rozepření stěn při pažení příložném hl do 4 m</t>
  </si>
  <si>
    <t>-1268670850</t>
  </si>
  <si>
    <t>151101101</t>
  </si>
  <si>
    <t>Zřízení příložného pažení a rozepření stěn rýh hl do 2 m</t>
  </si>
  <si>
    <t>-976334440</t>
  </si>
  <si>
    <t>"  řad F"185,0*(1,72+1,95)/2*2</t>
  </si>
  <si>
    <t>151101111</t>
  </si>
  <si>
    <t>Odstranění příložného pažení a rozepření stěn rýh hl do 2 m</t>
  </si>
  <si>
    <t>-985017453</t>
  </si>
  <si>
    <t>1673866947</t>
  </si>
  <si>
    <t>0,15*31</t>
  </si>
  <si>
    <t>14,063</t>
  </si>
  <si>
    <t>226,984</t>
  </si>
  <si>
    <t>657886786</t>
  </si>
  <si>
    <t>2,482</t>
  </si>
  <si>
    <t>40,056</t>
  </si>
  <si>
    <t>-1365583407</t>
  </si>
  <si>
    <t>1526480880</t>
  </si>
  <si>
    <t>288,235-71,681</t>
  </si>
  <si>
    <t>-1205750996</t>
  </si>
  <si>
    <t>"tř. 3  30 % navážky" výkop_rýhy*0,85*0,3</t>
  </si>
  <si>
    <t>"tř. 3  30 % navážky" 14,063*0,85*0,3</t>
  </si>
  <si>
    <t>1961075535</t>
  </si>
  <si>
    <t>" odpočet výkopu sondy" -21,675</t>
  </si>
  <si>
    <t>"asfaltová vozovka"</t>
  </si>
  <si>
    <t>-0,52*6,0*1,0</t>
  </si>
  <si>
    <t>"nezpevněno - tráva"</t>
  </si>
  <si>
    <t>-0,15*31,0*1,0</t>
  </si>
  <si>
    <t>"stěrková cesta"</t>
  </si>
  <si>
    <t>-0,52*(185,00-6,0-31,0)*1,0</t>
  </si>
  <si>
    <t>"obsyp"</t>
  </si>
  <si>
    <t>-69,371</t>
  </si>
  <si>
    <t>"potrubí"</t>
  </si>
  <si>
    <t>-3,14*0,04*0,04*185</t>
  </si>
  <si>
    <t>"podsyp"</t>
  </si>
  <si>
    <t>-27,75</t>
  </si>
  <si>
    <t>-1806148956</t>
  </si>
  <si>
    <t>156,695*1,1*1,05*1,8</t>
  </si>
  <si>
    <t>175111101</t>
  </si>
  <si>
    <t>Obsypání potrubí ručně sypaninou bez prohození, uloženou do 3 m</t>
  </si>
  <si>
    <t>-1729374161</t>
  </si>
  <si>
    <t xml:space="preserve">"obsyp řadů" </t>
  </si>
  <si>
    <t>délka_potrubí_80*(1,0*0,38-3,14*0,04*0,04)</t>
  </si>
  <si>
    <t>obsyp_náhradní</t>
  </si>
  <si>
    <t>583 p.c.011.1</t>
  </si>
  <si>
    <t>Náhradní zásypový materiál -  hutnitelný dodávka, naložení , vodorovné přemístění a složení v místě stavby ( kulaté zrno do 5 mm )</t>
  </si>
  <si>
    <t>-892536276</t>
  </si>
  <si>
    <t>69,371*1,1*1,05*1,8</t>
  </si>
  <si>
    <t>950678029</t>
  </si>
  <si>
    <t>69,371*1,1*1,05</t>
  </si>
  <si>
    <t>156,695*1,1*1,05</t>
  </si>
  <si>
    <t>-1244289395</t>
  </si>
  <si>
    <t>265,757</t>
  </si>
  <si>
    <t>635824276</t>
  </si>
  <si>
    <t>" řad F"6,0*1,0</t>
  </si>
  <si>
    <t>" řad F - tráva"31,0*1,0</t>
  </si>
  <si>
    <t>" řad F"(185,00-6,0-31,0)*1,0</t>
  </si>
  <si>
    <t>181351003</t>
  </si>
  <si>
    <t>Rozprostření ornice tl vrstvy do 200 mm pl do 100 m2 v rovině nebo ve svahu do 1:5 strojně</t>
  </si>
  <si>
    <t>-1683274802</t>
  </si>
  <si>
    <t>10364101</t>
  </si>
  <si>
    <t>-1696194116</t>
  </si>
  <si>
    <t>0,15*31*1,6</t>
  </si>
  <si>
    <t>-1579307211</t>
  </si>
  <si>
    <t>-1310848003</t>
  </si>
  <si>
    <t>31*0,03*1,05</t>
  </si>
  <si>
    <t>Bourání šachty, stoky kompletní nebo otvorů z prostého betonu plochy do 4 m2</t>
  </si>
  <si>
    <t>-839747857</t>
  </si>
  <si>
    <t>1,85</t>
  </si>
  <si>
    <t>-701557519</t>
  </si>
  <si>
    <t>1,85*2,2</t>
  </si>
  <si>
    <t>-563319621</t>
  </si>
  <si>
    <t>4,07</t>
  </si>
  <si>
    <t>-125693725</t>
  </si>
  <si>
    <t>4,07*9</t>
  </si>
  <si>
    <t>1687166500</t>
  </si>
  <si>
    <t>451572111</t>
  </si>
  <si>
    <t>Lože pod potrubí otevřený výkop z kameniva drobného těženého</t>
  </si>
  <si>
    <t>-1989794019</t>
  </si>
  <si>
    <t>délka_potrubí_80*1,0*0,15</t>
  </si>
  <si>
    <t>452313131</t>
  </si>
  <si>
    <t>Podkladní bloky z betonu prostého tř. C 12/15 otevřený výkop</t>
  </si>
  <si>
    <t>1431876264</t>
  </si>
  <si>
    <t>"blok B5"0,07*3</t>
  </si>
  <si>
    <t>"blok B6"0,04*11</t>
  </si>
  <si>
    <t>"blok B3a"0,28*2</t>
  </si>
  <si>
    <t>"blok B6a"0,05*2</t>
  </si>
  <si>
    <t>452353101</t>
  </si>
  <si>
    <t>Bednění podkladních bloků otevřený výkop</t>
  </si>
  <si>
    <t>-1526559141</t>
  </si>
  <si>
    <t>"blok B5"0,45*4*0,4*3</t>
  </si>
  <si>
    <t>"blok B6"0,4*4*0,35*11</t>
  </si>
  <si>
    <t>"blok B3a"(1,0+0,75)*2*0,5*2</t>
  </si>
  <si>
    <t>"blok B6a"0,6*4*0,375*2</t>
  </si>
  <si>
    <t>-1839349614</t>
  </si>
  <si>
    <t>85024R4</t>
  </si>
  <si>
    <t>Řez pro výřez potrubí DN 200</t>
  </si>
  <si>
    <t>755590369</t>
  </si>
  <si>
    <t>851241131</t>
  </si>
  <si>
    <t>Montáž potrubí z trub litinových hrdlových s integrovaným těsněním otevřený výkop DN 80</t>
  </si>
  <si>
    <t>-819423458</t>
  </si>
  <si>
    <t xml:space="preserve">"trouby TH DN 80"  </t>
  </si>
  <si>
    <t>55253R01</t>
  </si>
  <si>
    <t>Dodávka trouby z tvárné litiny TH DN 80, včetně těsnění  ČSN EN545:2015- PN10, VPC, vybrané spoje jištěné proti posunu, vnější úpr. zinko-aluminiový povlak s dalšími kovy nebo bez nich min.hm 400g/m2, s konečnou vrstvou dle EN15189, nebo dle EN14628</t>
  </si>
  <si>
    <t>-1933089190</t>
  </si>
  <si>
    <t xml:space="preserve"> délka_potrubí_80*1,01</t>
  </si>
  <si>
    <t>852R001</t>
  </si>
  <si>
    <t>D+M   A kus DN 80/80</t>
  </si>
  <si>
    <t>-2122567038</t>
  </si>
  <si>
    <t>852R003</t>
  </si>
  <si>
    <t>D+M   F kus DN 80</t>
  </si>
  <si>
    <t>-121859597</t>
  </si>
  <si>
    <t>852R004</t>
  </si>
  <si>
    <t>D+M   F kus DN 200</t>
  </si>
  <si>
    <t>1341354984</t>
  </si>
  <si>
    <t>852R005</t>
  </si>
  <si>
    <t>D+M   U kus DN 80</t>
  </si>
  <si>
    <t>-987424742</t>
  </si>
  <si>
    <t>852R006</t>
  </si>
  <si>
    <t>D+M   U kus DN 200</t>
  </si>
  <si>
    <t>-325907696</t>
  </si>
  <si>
    <t>852R008</t>
  </si>
  <si>
    <t>D+M   T kus DN 200/80</t>
  </si>
  <si>
    <t>-776253624</t>
  </si>
  <si>
    <t>852R009</t>
  </si>
  <si>
    <t>D+M   SEK  80-dl. 0,5m</t>
  </si>
  <si>
    <t>-1807864465</t>
  </si>
  <si>
    <t>852R017</t>
  </si>
  <si>
    <t>D+M   spoje jištěného proti podélnému posuvu  DN 80</t>
  </si>
  <si>
    <t>-763809672</t>
  </si>
  <si>
    <t>852R018</t>
  </si>
  <si>
    <t>D+M   markeru</t>
  </si>
  <si>
    <t>1902015854</t>
  </si>
  <si>
    <t>852R019</t>
  </si>
  <si>
    <t>D+M   profilové gumokovové těsnění DN 80</t>
  </si>
  <si>
    <t>1403951044</t>
  </si>
  <si>
    <t>852R020</t>
  </si>
  <si>
    <t>D+M   profilové gumokovové těsnění DN 200</t>
  </si>
  <si>
    <t>1856552116</t>
  </si>
  <si>
    <t>852R021</t>
  </si>
  <si>
    <t>D+M   šroub s maticí a podložkou  M16-70, korozivzdorné</t>
  </si>
  <si>
    <t>1766947613</t>
  </si>
  <si>
    <t>852R022</t>
  </si>
  <si>
    <t>D+M   šroub s maticí a podložkou  M20-80, korozivzdorné</t>
  </si>
  <si>
    <t>-1449949760</t>
  </si>
  <si>
    <t>891181111</t>
  </si>
  <si>
    <t>Montáž vodovodních šoupátek otevřený výkop DN 40</t>
  </si>
  <si>
    <t>1152344144</t>
  </si>
  <si>
    <t>42273R02</t>
  </si>
  <si>
    <t>Dodávka  šoupátka DN 1" / vnější závit 1 1/4", hrdlo ISO d=32</t>
  </si>
  <si>
    <t>-1644764795</t>
  </si>
  <si>
    <t>891241112</t>
  </si>
  <si>
    <t>Montáž vodovodních šoupátek otevřený výkop DN 80</t>
  </si>
  <si>
    <t>-475771556</t>
  </si>
  <si>
    <t>42273R05</t>
  </si>
  <si>
    <t>Dodávka  šoupátka DN 80</t>
  </si>
  <si>
    <t>338125871</t>
  </si>
  <si>
    <t>891351112</t>
  </si>
  <si>
    <t>Montáž vodovodních šoupátek otevřený výkop DN 200</t>
  </si>
  <si>
    <t>-476530721</t>
  </si>
  <si>
    <t>42273R07</t>
  </si>
  <si>
    <t>Dodávka  šoupátka DN 200</t>
  </si>
  <si>
    <t>1460998055</t>
  </si>
  <si>
    <t>42273R01</t>
  </si>
  <si>
    <t xml:space="preserve">Dodávka  zemní soupravy šoupátkové teleskopické pro šoupátko </t>
  </si>
  <si>
    <t>231409754</t>
  </si>
  <si>
    <t>13*1,01</t>
  </si>
  <si>
    <t>891247111</t>
  </si>
  <si>
    <t>Montáž hydrantů podzemních DN 80</t>
  </si>
  <si>
    <t>-518743086</t>
  </si>
  <si>
    <t>42273R002</t>
  </si>
  <si>
    <t>Dodávka hydrantu podzemního DN 80/1,5m</t>
  </si>
  <si>
    <t>622577978</t>
  </si>
  <si>
    <t>891249111</t>
  </si>
  <si>
    <t>Montáž navrtávacích pasů na potrubí z jakýchkoli trub DN 80</t>
  </si>
  <si>
    <t>1993835918</t>
  </si>
  <si>
    <t>42273539R</t>
  </si>
  <si>
    <t>navrtávací pas pro potrubí 80/11/4”</t>
  </si>
  <si>
    <t>1683405764</t>
  </si>
  <si>
    <t>899401111</t>
  </si>
  <si>
    <t>Osazení poklopů litinových ventilových</t>
  </si>
  <si>
    <t>-1368178004</t>
  </si>
  <si>
    <t>42201R</t>
  </si>
  <si>
    <t>Dodávka poklopu  ventilového + podkladní deska</t>
  </si>
  <si>
    <t>6750108</t>
  </si>
  <si>
    <t>899401112</t>
  </si>
  <si>
    <t>Osazení poklopů litinových šoupátkových</t>
  </si>
  <si>
    <t>-688100996</t>
  </si>
  <si>
    <t>42202R</t>
  </si>
  <si>
    <t>Dodávka poklopu  šoupátkového + podkladní deska</t>
  </si>
  <si>
    <t>-1839662577</t>
  </si>
  <si>
    <t>899401113</t>
  </si>
  <si>
    <t>Osazení poklopů litinových hydrantových</t>
  </si>
  <si>
    <t>1941473623</t>
  </si>
  <si>
    <t>42203R</t>
  </si>
  <si>
    <t>Dodávka poklopu  hydrantového + podkladní deska</t>
  </si>
  <si>
    <t>-701203795</t>
  </si>
  <si>
    <t>899712111</t>
  </si>
  <si>
    <t>Orientační tabulky na zdivu</t>
  </si>
  <si>
    <t>-1522107690</t>
  </si>
  <si>
    <t>899721111R</t>
  </si>
  <si>
    <t>Signalizační vodič DN do 150 mm na potrubí PVC</t>
  </si>
  <si>
    <t>1727675451</t>
  </si>
  <si>
    <t>"Cu 4mm2"</t>
  </si>
  <si>
    <t>185*2+13*2</t>
  </si>
  <si>
    <t>899722111</t>
  </si>
  <si>
    <t>Krytí potrubí z plastů výstražnou fólií z PVC 20 cm</t>
  </si>
  <si>
    <t>-384126275</t>
  </si>
  <si>
    <t>899101211R</t>
  </si>
  <si>
    <t>Demontáž poklopů litinových nebo ocelových včetně rámů hmotnosti do 50 kg, vč. naložení, vodorovného přesunu a složení.</t>
  </si>
  <si>
    <t>-373248831</t>
  </si>
  <si>
    <t>"poklopy šoupátkové "1</t>
  </si>
  <si>
    <t>89910R002</t>
  </si>
  <si>
    <t>Demontáž potrubí litinového do DN 200 vč. naložení, vodorovného přesunu a složení.</t>
  </si>
  <si>
    <t>-250851968</t>
  </si>
  <si>
    <t>"DN  200" 3,0</t>
  </si>
  <si>
    <t>89910R010</t>
  </si>
  <si>
    <t>Demontáž  zemní soupravy šoupátkové vč. naložení, vodorovného přesunu a složení.</t>
  </si>
  <si>
    <t>251126145</t>
  </si>
  <si>
    <t>900R02.104</t>
  </si>
  <si>
    <t>Zajištění stávajícího stožáru VO , vč. případného dočasného odpojení a po ukončení prací uvedení do původního stavu.</t>
  </si>
  <si>
    <t>-914173666</t>
  </si>
  <si>
    <t>" u nem. Franzova č.o.104" 1</t>
  </si>
  <si>
    <t>900R02.110</t>
  </si>
  <si>
    <t>-19405781</t>
  </si>
  <si>
    <t>" u nem. Franzova č.o.110" 1</t>
  </si>
  <si>
    <t>-259755104</t>
  </si>
  <si>
    <t>6,0*2</t>
  </si>
  <si>
    <t>-1088198322</t>
  </si>
  <si>
    <t>-1867058861</t>
  </si>
  <si>
    <t>90,43*9</t>
  </si>
  <si>
    <t>-1683652212</t>
  </si>
  <si>
    <t>1,32</t>
  </si>
  <si>
    <t>506772349</t>
  </si>
  <si>
    <t>90,43-1,32</t>
  </si>
  <si>
    <t>998273102</t>
  </si>
  <si>
    <t>Přesun hmot pro trubní vedení z trub litinových otevřený výkop</t>
  </si>
  <si>
    <t>-1059205199</t>
  </si>
  <si>
    <t>1624447435</t>
  </si>
  <si>
    <t>1947048446</t>
  </si>
  <si>
    <t>ornice</t>
  </si>
  <si>
    <t>3,271</t>
  </si>
  <si>
    <t>243,35</t>
  </si>
  <si>
    <t>103,5</t>
  </si>
  <si>
    <t>potrubí_DN25</t>
  </si>
  <si>
    <t>54,5</t>
  </si>
  <si>
    <t>přípojky_25</t>
  </si>
  <si>
    <t>šachta</t>
  </si>
  <si>
    <t>372 - SO 372 Vodovodní přípojky Franzova</t>
  </si>
  <si>
    <t>15,672</t>
  </si>
  <si>
    <t>58,497</t>
  </si>
  <si>
    <t>14,4</t>
  </si>
  <si>
    <t>zatravněno</t>
  </si>
  <si>
    <t>21,808</t>
  </si>
  <si>
    <t>233470068</t>
  </si>
  <si>
    <t>25871216</t>
  </si>
  <si>
    <t>159599367</t>
  </si>
  <si>
    <t>" 2* plyn"</t>
  </si>
  <si>
    <t>přípojky_25*0,8*2</t>
  </si>
  <si>
    <t>-163480475</t>
  </si>
  <si>
    <t>" 3* kabel"</t>
  </si>
  <si>
    <t>přípojky_25*0,8*3</t>
  </si>
  <si>
    <t>119001R</t>
  </si>
  <si>
    <t>Dočasné zajištění stávajícícho oplocení na podezdívce, nebo opěrné zídky , v případě poškození uvedení do původního stavu.</t>
  </si>
  <si>
    <t>-678472198</t>
  </si>
  <si>
    <t>" v místě křížení - viz. výpis povrchů"  0,8*3</t>
  </si>
  <si>
    <t>1244284400</t>
  </si>
  <si>
    <t xml:space="preserve"> zatravněno</t>
  </si>
  <si>
    <t>1389409791</t>
  </si>
  <si>
    <t>-1400431200</t>
  </si>
  <si>
    <t>"sondy pro ověření polohy plynovodu"    přípojky_25* 0,8*1,5*1,25*1</t>
  </si>
  <si>
    <t>"sodny pro ověření polohy kabelového vedení"přípojky_25* 0,8*1,5*1,25*2</t>
  </si>
  <si>
    <t>"odpočet kubatury 4 tř. zeminy  15 %" -výkop_sondy*0,15</t>
  </si>
  <si>
    <t>-2062142491</t>
  </si>
  <si>
    <t>výkop_sondy*0,15</t>
  </si>
  <si>
    <t>Hloubení zapažených rýh š do 2000 mm v hornině třídy těžitelnosti I, skupiny 3 objem do 100 m3, VČETNĚ svislého přemístění do 4 m, započtena lepivost</t>
  </si>
  <si>
    <t>1335651528</t>
  </si>
  <si>
    <t xml:space="preserve">"výkop pro přípojky" </t>
  </si>
  <si>
    <t>potrubí_DN25*0,8*1,7</t>
  </si>
  <si>
    <t>šachta*1,5*1,2*2,15</t>
  </si>
  <si>
    <t>-zatravněno*0,15</t>
  </si>
  <si>
    <t>Hloubení zapažených rýh š do 2000 mm v hornině třídy těžitelnosti II, skupiny 4 objem do 100 m3, VČETNĚ svislého přemístění do 4 m, započtena lepivost</t>
  </si>
  <si>
    <t>332351054</t>
  </si>
  <si>
    <t>14172111R</t>
  </si>
  <si>
    <t>Řízený zemní protlak hloubky do 6 m vnějšího průměru do 90 mm v hornině tř 1 až 4 , vč. dodávky chráničky</t>
  </si>
  <si>
    <t>600035476</t>
  </si>
  <si>
    <t>"viz. výpis povrchů "1,0</t>
  </si>
  <si>
    <t>-2040782560</t>
  </si>
  <si>
    <t>"sondy pro ověření polohy plynovodu"    přípojky_25* (0,8+1,5)*2*1,25*1</t>
  </si>
  <si>
    <t>"sodny pro ověření polohy kabelového vedení"přípojky_25* (0,8+1,5)*2*1,25*2</t>
  </si>
  <si>
    <t>-907463150</t>
  </si>
  <si>
    <t>-311902464</t>
  </si>
  <si>
    <t>1752229588</t>
  </si>
  <si>
    <t>151201101</t>
  </si>
  <si>
    <t>Zřízení zátažného pažení a rozepření stěn rýh hl do 2 m</t>
  </si>
  <si>
    <t>1669145960</t>
  </si>
  <si>
    <t>potrubí_DN25*1,7*2</t>
  </si>
  <si>
    <t>šachta*(1,5+1,2)*2*2,15</t>
  </si>
  <si>
    <t>151201111</t>
  </si>
  <si>
    <t>Odstranění zátažného pažení a rozepření stěn rýh hl do 2 m</t>
  </si>
  <si>
    <t>-2112294986</t>
  </si>
  <si>
    <t>-1372890938</t>
  </si>
  <si>
    <t>0,15*21,808</t>
  </si>
  <si>
    <t>22,95</t>
  </si>
  <si>
    <t>49,722</t>
  </si>
  <si>
    <t>1001095171</t>
  </si>
  <si>
    <t>4,05</t>
  </si>
  <si>
    <t>8,775</t>
  </si>
  <si>
    <t>675774843</t>
  </si>
  <si>
    <t>-135705537</t>
  </si>
  <si>
    <t>88,768-21,802</t>
  </si>
  <si>
    <t>-1793397386</t>
  </si>
  <si>
    <t>"tř. 3  30 % navážky" (výkop_rýhy+ výkop_sondy)*0,85*0,3</t>
  </si>
  <si>
    <t>-66479011</t>
  </si>
  <si>
    <t>"opočet"</t>
  </si>
  <si>
    <t>"zatravněno - věřejná část"-0,15*16,17*0,8</t>
  </si>
  <si>
    <t>"zatravněno - zbytek"-0,15*11,09*0,8</t>
  </si>
  <si>
    <t>-0,52*(22,59-0,5*6)*0,8</t>
  </si>
  <si>
    <t>-14,388</t>
  </si>
  <si>
    <t>-7,89</t>
  </si>
  <si>
    <t>"vytlačená kubatura šachty a podkladního betonu" -šachta*(1,4*1,3*0,1+1,2*0,9*1,6+0,6*0,6*0,3)</t>
  </si>
  <si>
    <t>638540512</t>
  </si>
  <si>
    <t>49,682*1,1*1,05*1,8</t>
  </si>
  <si>
    <t>-1132345610</t>
  </si>
  <si>
    <t xml:space="preserve">"obsyp přípojek" </t>
  </si>
  <si>
    <t xml:space="preserve"> potrubí_DN25*0,8*0,33</t>
  </si>
  <si>
    <t>1928556377</t>
  </si>
  <si>
    <t>14,388*1,1*1,05*1,8</t>
  </si>
  <si>
    <t>808796154</t>
  </si>
  <si>
    <t>14,388*1,1*1,05</t>
  </si>
  <si>
    <t>49,682*1,1*1,05</t>
  </si>
  <si>
    <t>788496201</t>
  </si>
  <si>
    <t>77,272</t>
  </si>
  <si>
    <t>-1404126976</t>
  </si>
  <si>
    <t>"plocha pro rozprostření ornice - viz výpis povrchů "</t>
  </si>
  <si>
    <t>"zatravněno - věřejná část"16,17*0,8</t>
  </si>
  <si>
    <t>"zatravněno - zbytek"11,09*0,8</t>
  </si>
  <si>
    <t>(22,59-0,5*6)*0,8</t>
  </si>
  <si>
    <t>-766988603</t>
  </si>
  <si>
    <t>-348284517</t>
  </si>
  <si>
    <t>0,15*21,808*1,6</t>
  </si>
  <si>
    <t>1863723682</t>
  </si>
  <si>
    <t>-846258370</t>
  </si>
  <si>
    <t>21,808*0,03*1,05</t>
  </si>
  <si>
    <t>38899R1</t>
  </si>
  <si>
    <t xml:space="preserve">D+M Chráničky vodovodního potrubí z trub HDPE DN 80 v základových konstrukcích </t>
  </si>
  <si>
    <t>-879048621</t>
  </si>
  <si>
    <t>" HDPE D75"</t>
  </si>
  <si>
    <t>přípojky_25*1,2</t>
  </si>
  <si>
    <t>388R000</t>
  </si>
  <si>
    <t>D+M manžety D75/D32 s upevňovacími páskami</t>
  </si>
  <si>
    <t>56978353</t>
  </si>
  <si>
    <t>přípojky_25*2</t>
  </si>
  <si>
    <t>388R01</t>
  </si>
  <si>
    <t>Utěsnění prostupu potrubí chráničkami trvale pružným tmelem nebo pěnou ( vodotěsné utěsnění  hydrostatický přetlak = 0,2m v. s.l.)</t>
  </si>
  <si>
    <t>-1197347898</t>
  </si>
  <si>
    <t>"prostupy do vodoměrných šachet nových" 5</t>
  </si>
  <si>
    <t>"prostupy do vodoměrných šachet  stávajících" 1</t>
  </si>
  <si>
    <t>-573762879</t>
  </si>
  <si>
    <t>potrubí_DN25*0,8*0,15</t>
  </si>
  <si>
    <t>šachta*1,5*1,2*0,15</t>
  </si>
  <si>
    <t>-497959117</t>
  </si>
  <si>
    <t>852R0011</t>
  </si>
  <si>
    <t>D+M kulového uzávětu s pákou, mosaz  DN 25</t>
  </si>
  <si>
    <t>-36609786</t>
  </si>
  <si>
    <t>852R0015</t>
  </si>
  <si>
    <t>D+M spojka prům.  32/vnitřní závit 1", mosaz</t>
  </si>
  <si>
    <t>2025324240</t>
  </si>
  <si>
    <t>852R0018</t>
  </si>
  <si>
    <t>D+M koleno 90 st. PE32, plast</t>
  </si>
  <si>
    <t>1598934802</t>
  </si>
  <si>
    <t>852R0022</t>
  </si>
  <si>
    <t>D+M těsnění, šrouby, matky a fitinky  pro napojení na stávající sestavu  DN 25 ( např. přechodka mosazná, redukovaná, nebo vsuvka)</t>
  </si>
  <si>
    <t>sada</t>
  </si>
  <si>
    <t>651215970</t>
  </si>
  <si>
    <t>" počet přípojek DN 25 dle výpisu materiálu" 6</t>
  </si>
  <si>
    <t>871161141</t>
  </si>
  <si>
    <t>Montáž potrubí z PE100 SDR 11 otevřený výkop svařovaných na tupo D 32 x 3,0 mm</t>
  </si>
  <si>
    <t>-1540261946</t>
  </si>
  <si>
    <t>" potrubí DN25-viz. výpis materiálu" 54,5</t>
  </si>
  <si>
    <t>28613110</t>
  </si>
  <si>
    <t>potrubí vodovodní PE100 PN 16 SDR11 6m 100m 32x3,0mm</t>
  </si>
  <si>
    <t>234795739</t>
  </si>
  <si>
    <t>potrubí_DN25*1,015</t>
  </si>
  <si>
    <t>87116R01</t>
  </si>
  <si>
    <t>Přepojení stávajícího potrubí DN 25</t>
  </si>
  <si>
    <t>-1508818249</t>
  </si>
  <si>
    <t>893811113</t>
  </si>
  <si>
    <t>Osazení vodoměrné šachty hranaté z PP samonosné pro běžné zatížení plochy do 1,1 m2 hloubky do 1,6 m, vč. betonovépodkladní desky.</t>
  </si>
  <si>
    <t>-1729955093</t>
  </si>
  <si>
    <t>" šacha vodoměrná" 5</t>
  </si>
  <si>
    <t>562305140</t>
  </si>
  <si>
    <t>šachta vodoměrná hranatá typ VŠH8 - včetně výztuhy 0,9/1,2/1,6 m - BEZ NUTNÉHO OBETONOVÁNÍ</t>
  </si>
  <si>
    <t>C</t>
  </si>
  <si>
    <t>-830321790</t>
  </si>
  <si>
    <t>šachta*1,015</t>
  </si>
  <si>
    <t>562306R</t>
  </si>
  <si>
    <t>dodávka poklopu vodoměrné šachty vč. těsnění.</t>
  </si>
  <si>
    <t>-1580088674</t>
  </si>
  <si>
    <t>šachta*1,01</t>
  </si>
  <si>
    <t>1983737352</t>
  </si>
  <si>
    <t xml:space="preserve">"Cu mm2" </t>
  </si>
  <si>
    <t>54,5*2</t>
  </si>
  <si>
    <t>1630210581</t>
  </si>
  <si>
    <t>745626016</t>
  </si>
  <si>
    <t>89910R01</t>
  </si>
  <si>
    <t>Demontáž zemní soupravy vč. naložení, vodorovného přesunu a složení.</t>
  </si>
  <si>
    <t>1440156604</t>
  </si>
  <si>
    <t>89910R02</t>
  </si>
  <si>
    <t>Demontáž potrubí přípojky před vodoměrem uvnitř budovy vč. naložení, vodorovného přesunu a složení.</t>
  </si>
  <si>
    <t>-1144896361</t>
  </si>
  <si>
    <t>488363052</t>
  </si>
  <si>
    <t>-404328116</t>
  </si>
  <si>
    <t>7,366*9</t>
  </si>
  <si>
    <t>1193840074</t>
  </si>
  <si>
    <t>7,366</t>
  </si>
  <si>
    <t>998276101</t>
  </si>
  <si>
    <t>Přesun hmot pro trubní vedení z trub z plastických hmot otevřený výkop</t>
  </si>
  <si>
    <t>-321176909</t>
  </si>
  <si>
    <t>-1205561015</t>
  </si>
  <si>
    <t>-1344950963</t>
  </si>
  <si>
    <t>801 - SO 801 Sadové úpravy</t>
  </si>
  <si>
    <t xml:space="preserve">    998 - Přesun hmot</t>
  </si>
  <si>
    <t>184102111</t>
  </si>
  <si>
    <t>Výsadba dřeviny s balem D do 0,2 m do jamky se zalitím v rovině a svahu do 1:5</t>
  </si>
  <si>
    <t>1861642303</t>
  </si>
  <si>
    <t>0265-R14</t>
  </si>
  <si>
    <t>Spiraea x cinerea "Greefsheim"(tavolník popelavý)/(výška 40 - 60 cm)</t>
  </si>
  <si>
    <t>-1362974142</t>
  </si>
  <si>
    <t>184803112R</t>
  </si>
  <si>
    <t>Řez a tvarování živých plotů přímých v do 1,5 m a š do 1,0 m s odvozem odpadu do 20 km, poplatek za likvidaci</t>
  </si>
  <si>
    <t>-816445291</t>
  </si>
  <si>
    <t>184911421</t>
  </si>
  <si>
    <t>Mulčování rostlin kůrou tl. do 0,1 m v rovině a svahu do 1:5</t>
  </si>
  <si>
    <t>1558793228</t>
  </si>
  <si>
    <t>"keře"   15,0</t>
  </si>
  <si>
    <t>103911-R1</t>
  </si>
  <si>
    <t>kůra mulčovací</t>
  </si>
  <si>
    <t>52413005</t>
  </si>
  <si>
    <t>"1m3/0,2t"   1,5</t>
  </si>
  <si>
    <t>1005925893</t>
  </si>
  <si>
    <t>"keře 20l/m2 po dobu tří vegetačních období "   20,0*10*26*3/1000</t>
  </si>
  <si>
    <t>1369716319</t>
  </si>
  <si>
    <t>"z pol.č. 185804312"   15,60</t>
  </si>
  <si>
    <t>998</t>
  </si>
  <si>
    <t>Přesun hmot</t>
  </si>
  <si>
    <t>998231311</t>
  </si>
  <si>
    <t>Přesun hmot pro sadovnické a krajinářské úpravy vodorovně do 5000 m</t>
  </si>
  <si>
    <t>724907349</t>
  </si>
  <si>
    <t>SEZNAM FIGUR</t>
  </si>
  <si>
    <t>Výměra</t>
  </si>
  <si>
    <t xml:space="preserve"> 321</t>
  </si>
  <si>
    <t>Použití figury:</t>
  </si>
  <si>
    <t>" délka stoky KT DN 300" 107</t>
  </si>
  <si>
    <t>poklopy</t>
  </si>
  <si>
    <t>"odvoz poklopů"0,150</t>
  </si>
  <si>
    <t>suť_z_konstrukcí</t>
  </si>
  <si>
    <t>"vybouraná kanalizace a šachty" 80,624</t>
  </si>
  <si>
    <t>sypká_suť</t>
  </si>
  <si>
    <t>"suť celkem" 152,098</t>
  </si>
  <si>
    <t>"odpočet poklopů"  -poklopy</t>
  </si>
  <si>
    <t>" odpočet hmotnosti vybouraných hmot" -suť_z_konstrukcí</t>
  </si>
  <si>
    <t>zásyp_celkem</t>
  </si>
  <si>
    <t xml:space="preserve"> 322/ 322.1</t>
  </si>
  <si>
    <t>asfalový_chodník</t>
  </si>
  <si>
    <t>asfaltový_chodník</t>
  </si>
  <si>
    <t>dlažba_zámková</t>
  </si>
  <si>
    <t>dlažba_zámková_1</t>
  </si>
  <si>
    <t>drenáž</t>
  </si>
  <si>
    <t>chodník_300_300_1</t>
  </si>
  <si>
    <t>nezpevněno_1</t>
  </si>
  <si>
    <t>přípojky_DN150_1</t>
  </si>
  <si>
    <t>suť_kusová</t>
  </si>
  <si>
    <t>"dlažba" 0,408</t>
  </si>
  <si>
    <t>"vybouraná kanalizace a šachty" 4,816</t>
  </si>
  <si>
    <t>"suť celkem" 7,399</t>
  </si>
  <si>
    <t>" odpočet hmotnosti vybouraných hmot" -suť_kusová</t>
  </si>
  <si>
    <t>výkop_šachty_celkem</t>
  </si>
  <si>
    <t>výkop_šachty_tř3</t>
  </si>
  <si>
    <t>živice</t>
  </si>
  <si>
    <t xml:space="preserve"> 322/ 322.2</t>
  </si>
  <si>
    <t>navážka_1</t>
  </si>
  <si>
    <t>"viz. výpis materiálu" 17,95</t>
  </si>
  <si>
    <t>přípojky_DN150_2</t>
  </si>
  <si>
    <t>přípojky_DN200_1</t>
  </si>
  <si>
    <t>"suť celkem" 9,022</t>
  </si>
  <si>
    <t>štěrková_plocha_1</t>
  </si>
  <si>
    <t>výkop_rýhy_1</t>
  </si>
  <si>
    <t xml:space="preserve"> 371</t>
  </si>
  <si>
    <t>betonová_plocha</t>
  </si>
  <si>
    <t>"tř. 3  30 % navážky" výkop_sondy*0,85*0,3</t>
  </si>
  <si>
    <t>nezpevněno*0,15</t>
  </si>
  <si>
    <t>podkladní_bloky</t>
  </si>
  <si>
    <t>"odvoz poklopů"0,05</t>
  </si>
  <si>
    <t>"suť celkem" 90,43</t>
  </si>
  <si>
    <t>"štěrková komunikace - tl. 300 mm"-1,0*1,5*4*0,3+1,2*1,0*0,3*7</t>
  </si>
  <si>
    <t xml:space="preserve"> 372</t>
  </si>
  <si>
    <t xml:space="preserve"> zatravněno*0,15</t>
  </si>
  <si>
    <t>"odvoz poklopů"0,300</t>
  </si>
  <si>
    <t>potrubí_DN25_1</t>
  </si>
  <si>
    <t>potrubí_DN32</t>
  </si>
  <si>
    <t>"suť celkem" 7,655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</si>
</sst>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3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38" fillId="0" borderId="3" xfId="0" applyFont="1" applyBorder="1" applyAlignment="1">
      <alignment vertical="center"/>
    </xf>
    <xf numFmtId="0" fontId="37" fillId="3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>
      <alignment horizontal="center"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3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8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wrapText="1"/>
    </xf>
    <xf numFmtId="4" fontId="29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9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18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4" fillId="2" borderId="0" xfId="0" applyFont="1" applyFill="1" applyAlignment="1">
      <alignment horizontal="center" vertical="center"/>
    </xf>
    <xf numFmtId="0" fontId="0" fillId="0" borderId="0" xfId="0"/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5"/>
  <sheetViews>
    <sheetView showGridLines="0" tabSelected="1" topLeftCell="A64" workbookViewId="0">
      <selection activeCell="AE16" sqref="AE16:AF17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pans="1:74" s="1" customFormat="1" ht="36.950000000000003" customHeight="1">
      <c r="AR2" s="251" t="s">
        <v>5</v>
      </c>
      <c r="AS2" s="252"/>
      <c r="AT2" s="252"/>
      <c r="AU2" s="252"/>
      <c r="AV2" s="252"/>
      <c r="AW2" s="252"/>
      <c r="AX2" s="252"/>
      <c r="AY2" s="252"/>
      <c r="AZ2" s="252"/>
      <c r="BA2" s="252"/>
      <c r="BB2" s="252"/>
      <c r="BC2" s="252"/>
      <c r="BD2" s="252"/>
      <c r="BE2" s="252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s="1" customFormat="1" ht="12" customHeight="1">
      <c r="B5" s="21"/>
      <c r="D5" s="25" t="s">
        <v>13</v>
      </c>
      <c r="K5" s="260" t="s">
        <v>14</v>
      </c>
      <c r="L5" s="252"/>
      <c r="M5" s="252"/>
      <c r="N5" s="252"/>
      <c r="O5" s="252"/>
      <c r="P5" s="252"/>
      <c r="Q5" s="252"/>
      <c r="R5" s="252"/>
      <c r="S5" s="252"/>
      <c r="T5" s="252"/>
      <c r="U5" s="252"/>
      <c r="V5" s="252"/>
      <c r="W5" s="252"/>
      <c r="X5" s="252"/>
      <c r="Y5" s="252"/>
      <c r="Z5" s="252"/>
      <c r="AA5" s="252"/>
      <c r="AB5" s="252"/>
      <c r="AC5" s="252"/>
      <c r="AD5" s="252"/>
      <c r="AE5" s="252"/>
      <c r="AF5" s="252"/>
      <c r="AG5" s="252"/>
      <c r="AH5" s="252"/>
      <c r="AI5" s="252"/>
      <c r="AJ5" s="252"/>
      <c r="AK5" s="252"/>
      <c r="AL5" s="252"/>
      <c r="AM5" s="252"/>
      <c r="AN5" s="252"/>
      <c r="AO5" s="252"/>
      <c r="AR5" s="21"/>
      <c r="BE5" s="257" t="s">
        <v>15</v>
      </c>
      <c r="BS5" s="18" t="s">
        <v>6</v>
      </c>
    </row>
    <row r="6" spans="1:74" s="1" customFormat="1" ht="36.950000000000003" customHeight="1">
      <c r="B6" s="21"/>
      <c r="D6" s="27" t="s">
        <v>16</v>
      </c>
      <c r="K6" s="261" t="s">
        <v>17</v>
      </c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  <c r="AF6" s="252"/>
      <c r="AG6" s="252"/>
      <c r="AH6" s="252"/>
      <c r="AI6" s="252"/>
      <c r="AJ6" s="252"/>
      <c r="AK6" s="252"/>
      <c r="AL6" s="252"/>
      <c r="AM6" s="252"/>
      <c r="AN6" s="252"/>
      <c r="AO6" s="252"/>
      <c r="AR6" s="21"/>
      <c r="BE6" s="258"/>
      <c r="BS6" s="18" t="s">
        <v>6</v>
      </c>
    </row>
    <row r="7" spans="1:74" s="1" customFormat="1" ht="12" customHeight="1">
      <c r="B7" s="21"/>
      <c r="D7" s="28" t="s">
        <v>18</v>
      </c>
      <c r="K7" s="26" t="s">
        <v>1</v>
      </c>
      <c r="AK7" s="28" t="s">
        <v>19</v>
      </c>
      <c r="AN7" s="26" t="s">
        <v>1</v>
      </c>
      <c r="AR7" s="21"/>
      <c r="BE7" s="258"/>
      <c r="BS7" s="18" t="s">
        <v>6</v>
      </c>
    </row>
    <row r="8" spans="1:74" s="1" customFormat="1" ht="12" customHeight="1">
      <c r="B8" s="21"/>
      <c r="D8" s="28" t="s">
        <v>20</v>
      </c>
      <c r="K8" s="26" t="s">
        <v>21</v>
      </c>
      <c r="AK8" s="28" t="s">
        <v>22</v>
      </c>
      <c r="AN8" s="29"/>
      <c r="AR8" s="21"/>
      <c r="BE8" s="258"/>
      <c r="BS8" s="18" t="s">
        <v>6</v>
      </c>
    </row>
    <row r="9" spans="1:74" s="1" customFormat="1" ht="14.45" customHeight="1">
      <c r="B9" s="21"/>
      <c r="AR9" s="21"/>
      <c r="BE9" s="258"/>
      <c r="BS9" s="18" t="s">
        <v>6</v>
      </c>
    </row>
    <row r="10" spans="1:74" s="1" customFormat="1" ht="12" customHeight="1">
      <c r="B10" s="21"/>
      <c r="D10" s="28" t="s">
        <v>23</v>
      </c>
      <c r="AK10" s="28" t="s">
        <v>24</v>
      </c>
      <c r="AN10" s="26" t="s">
        <v>25</v>
      </c>
      <c r="AR10" s="21"/>
      <c r="BE10" s="258"/>
      <c r="BS10" s="18" t="s">
        <v>6</v>
      </c>
    </row>
    <row r="11" spans="1:74" s="1" customFormat="1" ht="18.399999999999999" customHeight="1">
      <c r="B11" s="21"/>
      <c r="E11" s="26" t="s">
        <v>26</v>
      </c>
      <c r="AK11" s="28" t="s">
        <v>27</v>
      </c>
      <c r="AN11" s="26" t="s">
        <v>1</v>
      </c>
      <c r="AR11" s="21"/>
      <c r="BE11" s="258"/>
      <c r="BS11" s="18" t="s">
        <v>6</v>
      </c>
    </row>
    <row r="12" spans="1:74" s="1" customFormat="1" ht="6.95" customHeight="1">
      <c r="B12" s="21"/>
      <c r="AR12" s="21"/>
      <c r="BE12" s="258"/>
      <c r="BS12" s="18" t="s">
        <v>6</v>
      </c>
    </row>
    <row r="13" spans="1:74" s="1" customFormat="1" ht="12" customHeight="1">
      <c r="B13" s="21"/>
      <c r="D13" s="28" t="s">
        <v>28</v>
      </c>
      <c r="AK13" s="28" t="s">
        <v>24</v>
      </c>
      <c r="AN13" s="30" t="s">
        <v>29</v>
      </c>
      <c r="AR13" s="21"/>
      <c r="BE13" s="258"/>
      <c r="BS13" s="18" t="s">
        <v>6</v>
      </c>
    </row>
    <row r="14" spans="1:74" ht="12.75">
      <c r="B14" s="21"/>
      <c r="E14" s="262" t="s">
        <v>29</v>
      </c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8" t="s">
        <v>27</v>
      </c>
      <c r="AN14" s="30" t="s">
        <v>29</v>
      </c>
      <c r="AR14" s="21"/>
      <c r="BE14" s="258"/>
      <c r="BS14" s="18" t="s">
        <v>6</v>
      </c>
    </row>
    <row r="15" spans="1:74" s="1" customFormat="1" ht="6.95" customHeight="1">
      <c r="B15" s="21"/>
      <c r="AR15" s="21"/>
      <c r="BE15" s="258"/>
      <c r="BS15" s="18" t="s">
        <v>3</v>
      </c>
    </row>
    <row r="16" spans="1:74" s="1" customFormat="1" ht="12" customHeight="1">
      <c r="B16" s="21"/>
      <c r="D16" s="28" t="s">
        <v>30</v>
      </c>
      <c r="AK16" s="28" t="s">
        <v>24</v>
      </c>
      <c r="AN16" s="26" t="s">
        <v>31</v>
      </c>
      <c r="AR16" s="21"/>
      <c r="BE16" s="258"/>
      <c r="BS16" s="18" t="s">
        <v>3</v>
      </c>
    </row>
    <row r="17" spans="1:71" s="1" customFormat="1" ht="18.399999999999999" customHeight="1">
      <c r="B17" s="21"/>
      <c r="E17" s="26" t="s">
        <v>32</v>
      </c>
      <c r="AK17" s="28" t="s">
        <v>27</v>
      </c>
      <c r="AN17" s="26" t="s">
        <v>1</v>
      </c>
      <c r="AR17" s="21"/>
      <c r="BE17" s="258"/>
      <c r="BS17" s="18" t="s">
        <v>33</v>
      </c>
    </row>
    <row r="18" spans="1:71" s="1" customFormat="1" ht="6.95" customHeight="1">
      <c r="B18" s="21"/>
      <c r="AR18" s="21"/>
      <c r="BE18" s="258"/>
      <c r="BS18" s="18" t="s">
        <v>34</v>
      </c>
    </row>
    <row r="19" spans="1:71" s="1" customFormat="1" ht="12" customHeight="1">
      <c r="B19" s="21"/>
      <c r="D19" s="28" t="s">
        <v>35</v>
      </c>
      <c r="AK19" s="28" t="s">
        <v>24</v>
      </c>
      <c r="AN19" s="26" t="s">
        <v>1</v>
      </c>
      <c r="AR19" s="21"/>
      <c r="BE19" s="258"/>
      <c r="BS19" s="18" t="s">
        <v>34</v>
      </c>
    </row>
    <row r="20" spans="1:71" s="1" customFormat="1" ht="18.399999999999999" customHeight="1">
      <c r="B20" s="21"/>
      <c r="E20" s="26" t="s">
        <v>21</v>
      </c>
      <c r="AK20" s="28" t="s">
        <v>27</v>
      </c>
      <c r="AN20" s="26" t="s">
        <v>1</v>
      </c>
      <c r="AR20" s="21"/>
      <c r="BE20" s="258"/>
      <c r="BS20" s="18" t="s">
        <v>33</v>
      </c>
    </row>
    <row r="21" spans="1:71" s="1" customFormat="1" ht="6.95" customHeight="1">
      <c r="B21" s="21"/>
      <c r="AR21" s="21"/>
      <c r="BE21" s="258"/>
    </row>
    <row r="22" spans="1:71" s="1" customFormat="1" ht="12" customHeight="1">
      <c r="B22" s="21"/>
      <c r="D22" s="28" t="s">
        <v>36</v>
      </c>
      <c r="AR22" s="21"/>
      <c r="BE22" s="258"/>
    </row>
    <row r="23" spans="1:71" s="1" customFormat="1" ht="47.25" customHeight="1">
      <c r="B23" s="21"/>
      <c r="E23" s="264" t="s">
        <v>37</v>
      </c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64"/>
      <c r="AG23" s="264"/>
      <c r="AH23" s="264"/>
      <c r="AI23" s="264"/>
      <c r="AJ23" s="264"/>
      <c r="AK23" s="264"/>
      <c r="AL23" s="264"/>
      <c r="AM23" s="264"/>
      <c r="AN23" s="264"/>
      <c r="AR23" s="21"/>
      <c r="BE23" s="258"/>
    </row>
    <row r="24" spans="1:71" s="1" customFormat="1" ht="6.95" customHeight="1">
      <c r="B24" s="21"/>
      <c r="AR24" s="21"/>
      <c r="BE24" s="258"/>
    </row>
    <row r="25" spans="1:71" s="1" customFormat="1" ht="6.95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58"/>
    </row>
    <row r="26" spans="1:71" s="2" customFormat="1" ht="25.9" customHeight="1">
      <c r="A26" s="33"/>
      <c r="B26" s="34"/>
      <c r="C26" s="33"/>
      <c r="D26" s="35" t="s">
        <v>38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48">
        <f>ROUND(AG94,0)</f>
        <v>0</v>
      </c>
      <c r="AL26" s="249"/>
      <c r="AM26" s="249"/>
      <c r="AN26" s="249"/>
      <c r="AO26" s="249"/>
      <c r="AP26" s="33"/>
      <c r="AQ26" s="33"/>
      <c r="AR26" s="34"/>
      <c r="BE26" s="258"/>
    </row>
    <row r="27" spans="1:7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4"/>
      <c r="BE27" s="258"/>
    </row>
    <row r="28" spans="1:71" s="2" customFormat="1" ht="12.75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250" t="s">
        <v>39</v>
      </c>
      <c r="M28" s="250"/>
      <c r="N28" s="250"/>
      <c r="O28" s="250"/>
      <c r="P28" s="250"/>
      <c r="Q28" s="33"/>
      <c r="R28" s="33"/>
      <c r="S28" s="33"/>
      <c r="T28" s="33"/>
      <c r="U28" s="33"/>
      <c r="V28" s="33"/>
      <c r="W28" s="250" t="s">
        <v>40</v>
      </c>
      <c r="X28" s="250"/>
      <c r="Y28" s="250"/>
      <c r="Z28" s="250"/>
      <c r="AA28" s="250"/>
      <c r="AB28" s="250"/>
      <c r="AC28" s="250"/>
      <c r="AD28" s="250"/>
      <c r="AE28" s="250"/>
      <c r="AF28" s="33"/>
      <c r="AG28" s="33"/>
      <c r="AH28" s="33"/>
      <c r="AI28" s="33"/>
      <c r="AJ28" s="33"/>
      <c r="AK28" s="250" t="s">
        <v>41</v>
      </c>
      <c r="AL28" s="250"/>
      <c r="AM28" s="250"/>
      <c r="AN28" s="250"/>
      <c r="AO28" s="250"/>
      <c r="AP28" s="33"/>
      <c r="AQ28" s="33"/>
      <c r="AR28" s="34"/>
      <c r="BE28" s="258"/>
    </row>
    <row r="29" spans="1:71" s="3" customFormat="1" ht="14.45" customHeight="1">
      <c r="B29" s="38"/>
      <c r="D29" s="28" t="s">
        <v>42</v>
      </c>
      <c r="F29" s="28" t="s">
        <v>43</v>
      </c>
      <c r="L29" s="243">
        <v>0.21</v>
      </c>
      <c r="M29" s="242"/>
      <c r="N29" s="242"/>
      <c r="O29" s="242"/>
      <c r="P29" s="242"/>
      <c r="W29" s="241">
        <f>ROUND(AZ94, 0)</f>
        <v>0</v>
      </c>
      <c r="X29" s="242"/>
      <c r="Y29" s="242"/>
      <c r="Z29" s="242"/>
      <c r="AA29" s="242"/>
      <c r="AB29" s="242"/>
      <c r="AC29" s="242"/>
      <c r="AD29" s="242"/>
      <c r="AE29" s="242"/>
      <c r="AK29" s="241">
        <f>ROUND(AV94, 0)</f>
        <v>0</v>
      </c>
      <c r="AL29" s="242"/>
      <c r="AM29" s="242"/>
      <c r="AN29" s="242"/>
      <c r="AO29" s="242"/>
      <c r="AR29" s="38"/>
      <c r="BE29" s="259"/>
    </row>
    <row r="30" spans="1:71" s="3" customFormat="1" ht="14.45" customHeight="1">
      <c r="B30" s="38"/>
      <c r="F30" s="28" t="s">
        <v>44</v>
      </c>
      <c r="L30" s="243">
        <v>0.15</v>
      </c>
      <c r="M30" s="242"/>
      <c r="N30" s="242"/>
      <c r="O30" s="242"/>
      <c r="P30" s="242"/>
      <c r="W30" s="241">
        <f>ROUND(BA94, 0)</f>
        <v>0</v>
      </c>
      <c r="X30" s="242"/>
      <c r="Y30" s="242"/>
      <c r="Z30" s="242"/>
      <c r="AA30" s="242"/>
      <c r="AB30" s="242"/>
      <c r="AC30" s="242"/>
      <c r="AD30" s="242"/>
      <c r="AE30" s="242"/>
      <c r="AK30" s="241">
        <f>ROUND(AW94, 0)</f>
        <v>0</v>
      </c>
      <c r="AL30" s="242"/>
      <c r="AM30" s="242"/>
      <c r="AN30" s="242"/>
      <c r="AO30" s="242"/>
      <c r="AR30" s="38"/>
      <c r="BE30" s="259"/>
    </row>
    <row r="31" spans="1:71" s="3" customFormat="1" ht="14.45" hidden="1" customHeight="1">
      <c r="B31" s="38"/>
      <c r="F31" s="28" t="s">
        <v>45</v>
      </c>
      <c r="L31" s="243">
        <v>0.21</v>
      </c>
      <c r="M31" s="242"/>
      <c r="N31" s="242"/>
      <c r="O31" s="242"/>
      <c r="P31" s="242"/>
      <c r="W31" s="241">
        <f>ROUND(BB94, 0)</f>
        <v>0</v>
      </c>
      <c r="X31" s="242"/>
      <c r="Y31" s="242"/>
      <c r="Z31" s="242"/>
      <c r="AA31" s="242"/>
      <c r="AB31" s="242"/>
      <c r="AC31" s="242"/>
      <c r="AD31" s="242"/>
      <c r="AE31" s="242"/>
      <c r="AK31" s="241">
        <v>0</v>
      </c>
      <c r="AL31" s="242"/>
      <c r="AM31" s="242"/>
      <c r="AN31" s="242"/>
      <c r="AO31" s="242"/>
      <c r="AR31" s="38"/>
      <c r="BE31" s="259"/>
    </row>
    <row r="32" spans="1:71" s="3" customFormat="1" ht="14.45" hidden="1" customHeight="1">
      <c r="B32" s="38"/>
      <c r="F32" s="28" t="s">
        <v>46</v>
      </c>
      <c r="L32" s="243">
        <v>0.15</v>
      </c>
      <c r="M32" s="242"/>
      <c r="N32" s="242"/>
      <c r="O32" s="242"/>
      <c r="P32" s="242"/>
      <c r="W32" s="241">
        <f>ROUND(BC94, 0)</f>
        <v>0</v>
      </c>
      <c r="X32" s="242"/>
      <c r="Y32" s="242"/>
      <c r="Z32" s="242"/>
      <c r="AA32" s="242"/>
      <c r="AB32" s="242"/>
      <c r="AC32" s="242"/>
      <c r="AD32" s="242"/>
      <c r="AE32" s="242"/>
      <c r="AK32" s="241">
        <v>0</v>
      </c>
      <c r="AL32" s="242"/>
      <c r="AM32" s="242"/>
      <c r="AN32" s="242"/>
      <c r="AO32" s="242"/>
      <c r="AR32" s="38"/>
      <c r="BE32" s="259"/>
    </row>
    <row r="33" spans="1:57" s="3" customFormat="1" ht="14.45" hidden="1" customHeight="1">
      <c r="B33" s="38"/>
      <c r="F33" s="28" t="s">
        <v>47</v>
      </c>
      <c r="L33" s="243">
        <v>0</v>
      </c>
      <c r="M33" s="242"/>
      <c r="N33" s="242"/>
      <c r="O33" s="242"/>
      <c r="P33" s="242"/>
      <c r="W33" s="241">
        <f>ROUND(BD94, 0)</f>
        <v>0</v>
      </c>
      <c r="X33" s="242"/>
      <c r="Y33" s="242"/>
      <c r="Z33" s="242"/>
      <c r="AA33" s="242"/>
      <c r="AB33" s="242"/>
      <c r="AC33" s="242"/>
      <c r="AD33" s="242"/>
      <c r="AE33" s="242"/>
      <c r="AK33" s="241">
        <v>0</v>
      </c>
      <c r="AL33" s="242"/>
      <c r="AM33" s="242"/>
      <c r="AN33" s="242"/>
      <c r="AO33" s="242"/>
      <c r="AR33" s="38"/>
      <c r="BE33" s="259"/>
    </row>
    <row r="34" spans="1:57" s="2" customFormat="1" ht="6.95" customHeight="1">
      <c r="A34" s="33"/>
      <c r="B34" s="34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4"/>
      <c r="BE34" s="258"/>
    </row>
    <row r="35" spans="1:57" s="2" customFormat="1" ht="25.9" customHeight="1">
      <c r="A35" s="33"/>
      <c r="B35" s="34"/>
      <c r="C35" s="39"/>
      <c r="D35" s="40" t="s">
        <v>48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2" t="s">
        <v>49</v>
      </c>
      <c r="U35" s="41"/>
      <c r="V35" s="41"/>
      <c r="W35" s="41"/>
      <c r="X35" s="256" t="s">
        <v>50</v>
      </c>
      <c r="Y35" s="254"/>
      <c r="Z35" s="254"/>
      <c r="AA35" s="254"/>
      <c r="AB35" s="254"/>
      <c r="AC35" s="41"/>
      <c r="AD35" s="41"/>
      <c r="AE35" s="41"/>
      <c r="AF35" s="41"/>
      <c r="AG35" s="41"/>
      <c r="AH35" s="41"/>
      <c r="AI35" s="41"/>
      <c r="AJ35" s="41"/>
      <c r="AK35" s="253">
        <f>SUM(AK26:AK33)</f>
        <v>0</v>
      </c>
      <c r="AL35" s="254"/>
      <c r="AM35" s="254"/>
      <c r="AN35" s="254"/>
      <c r="AO35" s="255"/>
      <c r="AP35" s="39"/>
      <c r="AQ35" s="39"/>
      <c r="AR35" s="34"/>
      <c r="BE35" s="33"/>
    </row>
    <row r="36" spans="1:57" s="2" customFormat="1" ht="6.95" customHeight="1">
      <c r="A36" s="33"/>
      <c r="B36" s="34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4"/>
      <c r="BE36" s="33"/>
    </row>
    <row r="37" spans="1:57" s="2" customFormat="1" ht="14.4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1" customFormat="1" ht="14.45" customHeight="1">
      <c r="B38" s="21"/>
      <c r="AR38" s="21"/>
    </row>
    <row r="39" spans="1:57" s="1" customFormat="1" ht="14.45" customHeight="1">
      <c r="B39" s="21"/>
      <c r="AR39" s="21"/>
    </row>
    <row r="40" spans="1:57" s="1" customFormat="1" ht="14.45" customHeight="1">
      <c r="B40" s="21"/>
      <c r="AR40" s="21"/>
    </row>
    <row r="41" spans="1:57" s="1" customFormat="1" ht="14.45" customHeight="1">
      <c r="B41" s="21"/>
      <c r="AR41" s="21"/>
    </row>
    <row r="42" spans="1:57" s="1" customFormat="1" ht="14.45" customHeight="1">
      <c r="B42" s="21"/>
      <c r="AR42" s="21"/>
    </row>
    <row r="43" spans="1:57" s="1" customFormat="1" ht="14.45" customHeight="1">
      <c r="B43" s="21"/>
      <c r="AR43" s="21"/>
    </row>
    <row r="44" spans="1:57" s="1" customFormat="1" ht="14.45" customHeight="1">
      <c r="B44" s="21"/>
      <c r="AR44" s="21"/>
    </row>
    <row r="45" spans="1:57" s="1" customFormat="1" ht="14.45" customHeight="1">
      <c r="B45" s="21"/>
      <c r="AR45" s="21"/>
    </row>
    <row r="46" spans="1:57" s="1" customFormat="1" ht="14.45" customHeight="1">
      <c r="B46" s="21"/>
      <c r="AR46" s="21"/>
    </row>
    <row r="47" spans="1:57" s="1" customFormat="1" ht="14.45" customHeight="1">
      <c r="B47" s="21"/>
      <c r="AR47" s="21"/>
    </row>
    <row r="48" spans="1:57" s="1" customFormat="1" ht="14.45" customHeight="1">
      <c r="B48" s="21"/>
      <c r="AR48" s="21"/>
    </row>
    <row r="49" spans="1:57" s="2" customFormat="1" ht="14.45" customHeight="1">
      <c r="B49" s="43"/>
      <c r="D49" s="44" t="s">
        <v>51</v>
      </c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4" t="s">
        <v>52</v>
      </c>
      <c r="AI49" s="45"/>
      <c r="AJ49" s="45"/>
      <c r="AK49" s="45"/>
      <c r="AL49" s="45"/>
      <c r="AM49" s="45"/>
      <c r="AN49" s="45"/>
      <c r="AO49" s="45"/>
      <c r="AR49" s="43"/>
    </row>
    <row r="50" spans="1:57">
      <c r="B50" s="21"/>
      <c r="AR50" s="21"/>
    </row>
    <row r="51" spans="1:57">
      <c r="B51" s="21"/>
      <c r="AR51" s="21"/>
    </row>
    <row r="52" spans="1:57">
      <c r="B52" s="21"/>
      <c r="AR52" s="21"/>
    </row>
    <row r="53" spans="1:57">
      <c r="B53" s="21"/>
      <c r="AR53" s="21"/>
    </row>
    <row r="54" spans="1:57">
      <c r="B54" s="21"/>
      <c r="AR54" s="21"/>
    </row>
    <row r="55" spans="1:57">
      <c r="B55" s="21"/>
      <c r="AR55" s="21"/>
    </row>
    <row r="56" spans="1:57">
      <c r="B56" s="21"/>
      <c r="AR56" s="21"/>
    </row>
    <row r="57" spans="1:57">
      <c r="B57" s="21"/>
      <c r="AR57" s="21"/>
    </row>
    <row r="58" spans="1:57">
      <c r="B58" s="21"/>
      <c r="AR58" s="21"/>
    </row>
    <row r="59" spans="1:57">
      <c r="B59" s="21"/>
      <c r="AR59" s="21"/>
    </row>
    <row r="60" spans="1:57" s="2" customFormat="1" ht="12.75">
      <c r="A60" s="33"/>
      <c r="B60" s="34"/>
      <c r="C60" s="33"/>
      <c r="D60" s="46" t="s">
        <v>53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6" t="s">
        <v>54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6" t="s">
        <v>53</v>
      </c>
      <c r="AI60" s="36"/>
      <c r="AJ60" s="36"/>
      <c r="AK60" s="36"/>
      <c r="AL60" s="36"/>
      <c r="AM60" s="46" t="s">
        <v>54</v>
      </c>
      <c r="AN60" s="36"/>
      <c r="AO60" s="36"/>
      <c r="AP60" s="33"/>
      <c r="AQ60" s="33"/>
      <c r="AR60" s="34"/>
      <c r="BE60" s="33"/>
    </row>
    <row r="61" spans="1:57">
      <c r="B61" s="21"/>
      <c r="AR61" s="21"/>
    </row>
    <row r="62" spans="1:57">
      <c r="B62" s="21"/>
      <c r="AR62" s="21"/>
    </row>
    <row r="63" spans="1:57">
      <c r="B63" s="21"/>
      <c r="AR63" s="21"/>
    </row>
    <row r="64" spans="1:57" s="2" customFormat="1" ht="12.75">
      <c r="A64" s="33"/>
      <c r="B64" s="34"/>
      <c r="C64" s="33"/>
      <c r="D64" s="44" t="s">
        <v>55</v>
      </c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4" t="s">
        <v>56</v>
      </c>
      <c r="AI64" s="47"/>
      <c r="AJ64" s="47"/>
      <c r="AK64" s="47"/>
      <c r="AL64" s="47"/>
      <c r="AM64" s="47"/>
      <c r="AN64" s="47"/>
      <c r="AO64" s="47"/>
      <c r="AP64" s="33"/>
      <c r="AQ64" s="33"/>
      <c r="AR64" s="34"/>
      <c r="BE64" s="33"/>
    </row>
    <row r="65" spans="1:57">
      <c r="B65" s="21"/>
      <c r="AR65" s="21"/>
    </row>
    <row r="66" spans="1:57">
      <c r="B66" s="21"/>
      <c r="AR66" s="21"/>
    </row>
    <row r="67" spans="1:57">
      <c r="B67" s="21"/>
      <c r="AR67" s="21"/>
    </row>
    <row r="68" spans="1:57">
      <c r="B68" s="21"/>
      <c r="AR68" s="21"/>
    </row>
    <row r="69" spans="1:57">
      <c r="B69" s="21"/>
      <c r="AR69" s="21"/>
    </row>
    <row r="70" spans="1:57">
      <c r="B70" s="21"/>
      <c r="AR70" s="21"/>
    </row>
    <row r="71" spans="1:57">
      <c r="B71" s="21"/>
      <c r="AR71" s="21"/>
    </row>
    <row r="72" spans="1:57">
      <c r="B72" s="21"/>
      <c r="AR72" s="21"/>
    </row>
    <row r="73" spans="1:57">
      <c r="B73" s="21"/>
      <c r="AR73" s="21"/>
    </row>
    <row r="74" spans="1:57">
      <c r="B74" s="21"/>
      <c r="AR74" s="21"/>
    </row>
    <row r="75" spans="1:57" s="2" customFormat="1" ht="12.75">
      <c r="A75" s="33"/>
      <c r="B75" s="34"/>
      <c r="C75" s="33"/>
      <c r="D75" s="46" t="s">
        <v>53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6" t="s">
        <v>54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6" t="s">
        <v>53</v>
      </c>
      <c r="AI75" s="36"/>
      <c r="AJ75" s="36"/>
      <c r="AK75" s="36"/>
      <c r="AL75" s="36"/>
      <c r="AM75" s="46" t="s">
        <v>54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34"/>
      <c r="BE77" s="33"/>
    </row>
    <row r="81" spans="1:9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34"/>
      <c r="BE81" s="33"/>
    </row>
    <row r="82" spans="1:91" s="2" customFormat="1" ht="24.95" customHeight="1">
      <c r="A82" s="33"/>
      <c r="B82" s="34"/>
      <c r="C82" s="22" t="s">
        <v>57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2"/>
      <c r="C84" s="28" t="s">
        <v>13</v>
      </c>
      <c r="L84" s="4" t="str">
        <f>K5</f>
        <v>2117_2</v>
      </c>
      <c r="AR84" s="52"/>
    </row>
    <row r="85" spans="1:91" s="5" customFormat="1" ht="36.950000000000003" customHeight="1">
      <c r="B85" s="53"/>
      <c r="C85" s="54" t="s">
        <v>16</v>
      </c>
      <c r="L85" s="245" t="str">
        <f>K6</f>
        <v>Rekonstrukce IS a komunikací ul. Olší - II. etapa ul. Franzova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246"/>
      <c r="AL85" s="246"/>
      <c r="AM85" s="246"/>
      <c r="AN85" s="246"/>
      <c r="AO85" s="246"/>
      <c r="AR85" s="53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8" t="s">
        <v>20</v>
      </c>
      <c r="D87" s="33"/>
      <c r="E87" s="33"/>
      <c r="F87" s="33"/>
      <c r="G87" s="33"/>
      <c r="H87" s="33"/>
      <c r="I87" s="33"/>
      <c r="J87" s="33"/>
      <c r="K87" s="33"/>
      <c r="L87" s="55" t="str">
        <f>IF(K8="","",K8)</f>
        <v xml:space="preserve"> 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8" t="s">
        <v>22</v>
      </c>
      <c r="AJ87" s="33"/>
      <c r="AK87" s="33"/>
      <c r="AL87" s="33"/>
      <c r="AM87" s="247" t="str">
        <f>IF(AN8= "","",AN8)</f>
        <v/>
      </c>
      <c r="AN87" s="247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8" t="s">
        <v>23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Brněnské komunikace a.s.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8" t="s">
        <v>30</v>
      </c>
      <c r="AJ89" s="33"/>
      <c r="AK89" s="33"/>
      <c r="AL89" s="33"/>
      <c r="AM89" s="226" t="str">
        <f>IF(E17="","",E17)</f>
        <v>VIAPONT s.r.o.</v>
      </c>
      <c r="AN89" s="227"/>
      <c r="AO89" s="227"/>
      <c r="AP89" s="227"/>
      <c r="AQ89" s="33"/>
      <c r="AR89" s="34"/>
      <c r="AS89" s="222" t="s">
        <v>58</v>
      </c>
      <c r="AT89" s="223"/>
      <c r="AU89" s="57"/>
      <c r="AV89" s="57"/>
      <c r="AW89" s="57"/>
      <c r="AX89" s="57"/>
      <c r="AY89" s="57"/>
      <c r="AZ89" s="57"/>
      <c r="BA89" s="57"/>
      <c r="BB89" s="57"/>
      <c r="BC89" s="57"/>
      <c r="BD89" s="58"/>
      <c r="BE89" s="33"/>
    </row>
    <row r="90" spans="1:91" s="2" customFormat="1" ht="15.2" customHeight="1">
      <c r="A90" s="33"/>
      <c r="B90" s="34"/>
      <c r="C90" s="28" t="s">
        <v>28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8" t="s">
        <v>35</v>
      </c>
      <c r="AJ90" s="33"/>
      <c r="AK90" s="33"/>
      <c r="AL90" s="33"/>
      <c r="AM90" s="226" t="str">
        <f>IF(E20="","",E20)</f>
        <v xml:space="preserve"> </v>
      </c>
      <c r="AN90" s="227"/>
      <c r="AO90" s="227"/>
      <c r="AP90" s="227"/>
      <c r="AQ90" s="33"/>
      <c r="AR90" s="34"/>
      <c r="AS90" s="224"/>
      <c r="AT90" s="225"/>
      <c r="AU90" s="59"/>
      <c r="AV90" s="59"/>
      <c r="AW90" s="59"/>
      <c r="AX90" s="59"/>
      <c r="AY90" s="59"/>
      <c r="AZ90" s="59"/>
      <c r="BA90" s="59"/>
      <c r="BB90" s="59"/>
      <c r="BC90" s="59"/>
      <c r="BD90" s="60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24"/>
      <c r="AT91" s="225"/>
      <c r="AU91" s="59"/>
      <c r="AV91" s="59"/>
      <c r="AW91" s="59"/>
      <c r="AX91" s="59"/>
      <c r="AY91" s="59"/>
      <c r="AZ91" s="59"/>
      <c r="BA91" s="59"/>
      <c r="BB91" s="59"/>
      <c r="BC91" s="59"/>
      <c r="BD91" s="60"/>
      <c r="BE91" s="33"/>
    </row>
    <row r="92" spans="1:91" s="2" customFormat="1" ht="29.25" customHeight="1">
      <c r="A92" s="33"/>
      <c r="B92" s="34"/>
      <c r="C92" s="228" t="s">
        <v>59</v>
      </c>
      <c r="D92" s="229"/>
      <c r="E92" s="229"/>
      <c r="F92" s="229"/>
      <c r="G92" s="229"/>
      <c r="H92" s="61"/>
      <c r="I92" s="231" t="s">
        <v>60</v>
      </c>
      <c r="J92" s="229"/>
      <c r="K92" s="229"/>
      <c r="L92" s="229"/>
      <c r="M92" s="229"/>
      <c r="N92" s="229"/>
      <c r="O92" s="229"/>
      <c r="P92" s="229"/>
      <c r="Q92" s="229"/>
      <c r="R92" s="229"/>
      <c r="S92" s="229"/>
      <c r="T92" s="229"/>
      <c r="U92" s="229"/>
      <c r="V92" s="229"/>
      <c r="W92" s="229"/>
      <c r="X92" s="229"/>
      <c r="Y92" s="229"/>
      <c r="Z92" s="229"/>
      <c r="AA92" s="229"/>
      <c r="AB92" s="229"/>
      <c r="AC92" s="229"/>
      <c r="AD92" s="229"/>
      <c r="AE92" s="229"/>
      <c r="AF92" s="229"/>
      <c r="AG92" s="230" t="s">
        <v>61</v>
      </c>
      <c r="AH92" s="229"/>
      <c r="AI92" s="229"/>
      <c r="AJ92" s="229"/>
      <c r="AK92" s="229"/>
      <c r="AL92" s="229"/>
      <c r="AM92" s="229"/>
      <c r="AN92" s="231" t="s">
        <v>62</v>
      </c>
      <c r="AO92" s="229"/>
      <c r="AP92" s="232"/>
      <c r="AQ92" s="62" t="s">
        <v>63</v>
      </c>
      <c r="AR92" s="34"/>
      <c r="AS92" s="63" t="s">
        <v>64</v>
      </c>
      <c r="AT92" s="64" t="s">
        <v>65</v>
      </c>
      <c r="AU92" s="64" t="s">
        <v>66</v>
      </c>
      <c r="AV92" s="64" t="s">
        <v>67</v>
      </c>
      <c r="AW92" s="64" t="s">
        <v>68</v>
      </c>
      <c r="AX92" s="64" t="s">
        <v>69</v>
      </c>
      <c r="AY92" s="64" t="s">
        <v>70</v>
      </c>
      <c r="AZ92" s="64" t="s">
        <v>71</v>
      </c>
      <c r="BA92" s="64" t="s">
        <v>72</v>
      </c>
      <c r="BB92" s="64" t="s">
        <v>73</v>
      </c>
      <c r="BC92" s="64" t="s">
        <v>74</v>
      </c>
      <c r="BD92" s="65" t="s">
        <v>75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6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8"/>
      <c r="BE93" s="33"/>
    </row>
    <row r="94" spans="1:91" s="6" customFormat="1" ht="32.450000000000003" customHeight="1">
      <c r="B94" s="69"/>
      <c r="C94" s="70" t="s">
        <v>76</v>
      </c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  <c r="AE94" s="71"/>
      <c r="AF94" s="71"/>
      <c r="AG94" s="236">
        <f>ROUND(AG95+SUM(AG96:AG98)+SUM(AG101:AG103),0)</f>
        <v>0</v>
      </c>
      <c r="AH94" s="236"/>
      <c r="AI94" s="236"/>
      <c r="AJ94" s="236"/>
      <c r="AK94" s="236"/>
      <c r="AL94" s="236"/>
      <c r="AM94" s="236"/>
      <c r="AN94" s="237">
        <f t="shared" ref="AN94:AN103" si="0">SUM(AG94,AT94)</f>
        <v>0</v>
      </c>
      <c r="AO94" s="237"/>
      <c r="AP94" s="237"/>
      <c r="AQ94" s="73" t="s">
        <v>1</v>
      </c>
      <c r="AR94" s="69"/>
      <c r="AS94" s="74">
        <f>ROUND(AS95+SUM(AS96:AS98)+SUM(AS101:AS103),0)</f>
        <v>0</v>
      </c>
      <c r="AT94" s="75">
        <f t="shared" ref="AT94:AT103" si="1">ROUND(SUM(AV94:AW94),0)</f>
        <v>0</v>
      </c>
      <c r="AU94" s="76">
        <f>ROUND(AU95+SUM(AU96:AU98)+SUM(AU101:AU103),5)</f>
        <v>0</v>
      </c>
      <c r="AV94" s="75">
        <f>ROUND(AZ94*L29,0)</f>
        <v>0</v>
      </c>
      <c r="AW94" s="75">
        <f>ROUND(BA94*L30,0)</f>
        <v>0</v>
      </c>
      <c r="AX94" s="75">
        <f>ROUND(BB94*L29,0)</f>
        <v>0</v>
      </c>
      <c r="AY94" s="75">
        <f>ROUND(BC94*L30,0)</f>
        <v>0</v>
      </c>
      <c r="AZ94" s="75">
        <f>ROUND(AZ95+SUM(AZ96:AZ98)+SUM(AZ101:AZ103),0)</f>
        <v>0</v>
      </c>
      <c r="BA94" s="75">
        <f>ROUND(BA95+SUM(BA96:BA98)+SUM(BA101:BA103),0)</f>
        <v>0</v>
      </c>
      <c r="BB94" s="75">
        <f>ROUND(BB95+SUM(BB96:BB98)+SUM(BB101:BB103),0)</f>
        <v>0</v>
      </c>
      <c r="BC94" s="75">
        <f>ROUND(BC95+SUM(BC96:BC98)+SUM(BC101:BC103),0)</f>
        <v>0</v>
      </c>
      <c r="BD94" s="77">
        <f>ROUND(BD95+SUM(BD96:BD98)+SUM(BD101:BD103),0)</f>
        <v>0</v>
      </c>
      <c r="BS94" s="78" t="s">
        <v>77</v>
      </c>
      <c r="BT94" s="78" t="s">
        <v>78</v>
      </c>
      <c r="BU94" s="79" t="s">
        <v>79</v>
      </c>
      <c r="BV94" s="78" t="s">
        <v>80</v>
      </c>
      <c r="BW94" s="78" t="s">
        <v>4</v>
      </c>
      <c r="BX94" s="78" t="s">
        <v>81</v>
      </c>
      <c r="CL94" s="78" t="s">
        <v>1</v>
      </c>
    </row>
    <row r="95" spans="1:91" s="7" customFormat="1" ht="16.5" customHeight="1">
      <c r="A95" s="80" t="s">
        <v>82</v>
      </c>
      <c r="B95" s="81"/>
      <c r="C95" s="82"/>
      <c r="D95" s="233" t="s">
        <v>83</v>
      </c>
      <c r="E95" s="233"/>
      <c r="F95" s="233"/>
      <c r="G95" s="233"/>
      <c r="H95" s="233"/>
      <c r="I95" s="83"/>
      <c r="J95" s="233" t="s">
        <v>84</v>
      </c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33"/>
      <c r="Z95" s="233"/>
      <c r="AA95" s="233"/>
      <c r="AB95" s="233"/>
      <c r="AC95" s="233"/>
      <c r="AD95" s="233"/>
      <c r="AE95" s="233"/>
      <c r="AF95" s="233"/>
      <c r="AG95" s="234">
        <f>'000.2 - Vedlejší a ostatn...'!J30</f>
        <v>0</v>
      </c>
      <c r="AH95" s="235"/>
      <c r="AI95" s="235"/>
      <c r="AJ95" s="235"/>
      <c r="AK95" s="235"/>
      <c r="AL95" s="235"/>
      <c r="AM95" s="235"/>
      <c r="AN95" s="234">
        <f t="shared" si="0"/>
        <v>0</v>
      </c>
      <c r="AO95" s="235"/>
      <c r="AP95" s="235"/>
      <c r="AQ95" s="84" t="s">
        <v>85</v>
      </c>
      <c r="AR95" s="81"/>
      <c r="AS95" s="85">
        <v>0</v>
      </c>
      <c r="AT95" s="86">
        <f t="shared" si="1"/>
        <v>0</v>
      </c>
      <c r="AU95" s="87">
        <f>'000.2 - Vedlejší a ostatn...'!P118</f>
        <v>0</v>
      </c>
      <c r="AV95" s="86">
        <f>'000.2 - Vedlejší a ostatn...'!J33</f>
        <v>0</v>
      </c>
      <c r="AW95" s="86">
        <f>'000.2 - Vedlejší a ostatn...'!J34</f>
        <v>0</v>
      </c>
      <c r="AX95" s="86">
        <f>'000.2 - Vedlejší a ostatn...'!J35</f>
        <v>0</v>
      </c>
      <c r="AY95" s="86">
        <f>'000.2 - Vedlejší a ostatn...'!J36</f>
        <v>0</v>
      </c>
      <c r="AZ95" s="86">
        <f>'000.2 - Vedlejší a ostatn...'!F33</f>
        <v>0</v>
      </c>
      <c r="BA95" s="86">
        <f>'000.2 - Vedlejší a ostatn...'!F34</f>
        <v>0</v>
      </c>
      <c r="BB95" s="86">
        <f>'000.2 - Vedlejší a ostatn...'!F35</f>
        <v>0</v>
      </c>
      <c r="BC95" s="86">
        <f>'000.2 - Vedlejší a ostatn...'!F36</f>
        <v>0</v>
      </c>
      <c r="BD95" s="88">
        <f>'000.2 - Vedlejší a ostatn...'!F37</f>
        <v>0</v>
      </c>
      <c r="BT95" s="89" t="s">
        <v>34</v>
      </c>
      <c r="BV95" s="89" t="s">
        <v>80</v>
      </c>
      <c r="BW95" s="89" t="s">
        <v>86</v>
      </c>
      <c r="BX95" s="89" t="s">
        <v>4</v>
      </c>
      <c r="CL95" s="89" t="s">
        <v>1</v>
      </c>
      <c r="CM95" s="89" t="s">
        <v>87</v>
      </c>
    </row>
    <row r="96" spans="1:91" s="7" customFormat="1" ht="16.5" customHeight="1">
      <c r="A96" s="80" t="s">
        <v>82</v>
      </c>
      <c r="B96" s="81"/>
      <c r="C96" s="82"/>
      <c r="D96" s="233" t="s">
        <v>88</v>
      </c>
      <c r="E96" s="233"/>
      <c r="F96" s="233"/>
      <c r="G96" s="233"/>
      <c r="H96" s="233"/>
      <c r="I96" s="83"/>
      <c r="J96" s="233" t="s">
        <v>89</v>
      </c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33"/>
      <c r="Z96" s="233"/>
      <c r="AA96" s="233"/>
      <c r="AB96" s="233"/>
      <c r="AC96" s="233"/>
      <c r="AD96" s="233"/>
      <c r="AE96" s="233"/>
      <c r="AF96" s="233"/>
      <c r="AG96" s="234">
        <f>'103 - SO 103 Rekonstrukce...'!J30</f>
        <v>0</v>
      </c>
      <c r="AH96" s="235"/>
      <c r="AI96" s="235"/>
      <c r="AJ96" s="235"/>
      <c r="AK96" s="235"/>
      <c r="AL96" s="235"/>
      <c r="AM96" s="235"/>
      <c r="AN96" s="234">
        <f t="shared" si="0"/>
        <v>0</v>
      </c>
      <c r="AO96" s="235"/>
      <c r="AP96" s="235"/>
      <c r="AQ96" s="84" t="s">
        <v>90</v>
      </c>
      <c r="AR96" s="81"/>
      <c r="AS96" s="85">
        <v>0</v>
      </c>
      <c r="AT96" s="86">
        <f t="shared" si="1"/>
        <v>0</v>
      </c>
      <c r="AU96" s="87">
        <f>'103 - SO 103 Rekonstrukce...'!P124</f>
        <v>0</v>
      </c>
      <c r="AV96" s="86">
        <f>'103 - SO 103 Rekonstrukce...'!J33</f>
        <v>0</v>
      </c>
      <c r="AW96" s="86">
        <f>'103 - SO 103 Rekonstrukce...'!J34</f>
        <v>0</v>
      </c>
      <c r="AX96" s="86">
        <f>'103 - SO 103 Rekonstrukce...'!J35</f>
        <v>0</v>
      </c>
      <c r="AY96" s="86">
        <f>'103 - SO 103 Rekonstrukce...'!J36</f>
        <v>0</v>
      </c>
      <c r="AZ96" s="86">
        <f>'103 - SO 103 Rekonstrukce...'!F33</f>
        <v>0</v>
      </c>
      <c r="BA96" s="86">
        <f>'103 - SO 103 Rekonstrukce...'!F34</f>
        <v>0</v>
      </c>
      <c r="BB96" s="86">
        <f>'103 - SO 103 Rekonstrukce...'!F35</f>
        <v>0</v>
      </c>
      <c r="BC96" s="86">
        <f>'103 - SO 103 Rekonstrukce...'!F36</f>
        <v>0</v>
      </c>
      <c r="BD96" s="88">
        <f>'103 - SO 103 Rekonstrukce...'!F37</f>
        <v>0</v>
      </c>
      <c r="BT96" s="89" t="s">
        <v>34</v>
      </c>
      <c r="BV96" s="89" t="s">
        <v>80</v>
      </c>
      <c r="BW96" s="89" t="s">
        <v>91</v>
      </c>
      <c r="BX96" s="89" t="s">
        <v>4</v>
      </c>
      <c r="CL96" s="89" t="s">
        <v>1</v>
      </c>
      <c r="CM96" s="89" t="s">
        <v>87</v>
      </c>
    </row>
    <row r="97" spans="1:91" s="7" customFormat="1" ht="16.5" customHeight="1">
      <c r="A97" s="80" t="s">
        <v>82</v>
      </c>
      <c r="B97" s="81"/>
      <c r="C97" s="82"/>
      <c r="D97" s="233" t="s">
        <v>92</v>
      </c>
      <c r="E97" s="233"/>
      <c r="F97" s="233"/>
      <c r="G97" s="233"/>
      <c r="H97" s="233"/>
      <c r="I97" s="83"/>
      <c r="J97" s="233" t="s">
        <v>93</v>
      </c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33"/>
      <c r="Z97" s="233"/>
      <c r="AA97" s="233"/>
      <c r="AB97" s="233"/>
      <c r="AC97" s="233"/>
      <c r="AD97" s="233"/>
      <c r="AE97" s="233"/>
      <c r="AF97" s="233"/>
      <c r="AG97" s="234">
        <f>'321 - SO 321 Kanalizace F...'!J30</f>
        <v>0</v>
      </c>
      <c r="AH97" s="235"/>
      <c r="AI97" s="235"/>
      <c r="AJ97" s="235"/>
      <c r="AK97" s="235"/>
      <c r="AL97" s="235"/>
      <c r="AM97" s="235"/>
      <c r="AN97" s="234">
        <f t="shared" si="0"/>
        <v>0</v>
      </c>
      <c r="AO97" s="235"/>
      <c r="AP97" s="235"/>
      <c r="AQ97" s="84" t="s">
        <v>90</v>
      </c>
      <c r="AR97" s="81"/>
      <c r="AS97" s="85">
        <v>0</v>
      </c>
      <c r="AT97" s="86">
        <f t="shared" si="1"/>
        <v>0</v>
      </c>
      <c r="AU97" s="87">
        <f>'321 - SO 321 Kanalizace F...'!P125</f>
        <v>0</v>
      </c>
      <c r="AV97" s="86">
        <f>'321 - SO 321 Kanalizace F...'!J33</f>
        <v>0</v>
      </c>
      <c r="AW97" s="86">
        <f>'321 - SO 321 Kanalizace F...'!J34</f>
        <v>0</v>
      </c>
      <c r="AX97" s="86">
        <f>'321 - SO 321 Kanalizace F...'!J35</f>
        <v>0</v>
      </c>
      <c r="AY97" s="86">
        <f>'321 - SO 321 Kanalizace F...'!J36</f>
        <v>0</v>
      </c>
      <c r="AZ97" s="86">
        <f>'321 - SO 321 Kanalizace F...'!F33</f>
        <v>0</v>
      </c>
      <c r="BA97" s="86">
        <f>'321 - SO 321 Kanalizace F...'!F34</f>
        <v>0</v>
      </c>
      <c r="BB97" s="86">
        <f>'321 - SO 321 Kanalizace F...'!F35</f>
        <v>0</v>
      </c>
      <c r="BC97" s="86">
        <f>'321 - SO 321 Kanalizace F...'!F36</f>
        <v>0</v>
      </c>
      <c r="BD97" s="88">
        <f>'321 - SO 321 Kanalizace F...'!F37</f>
        <v>0</v>
      </c>
      <c r="BT97" s="89" t="s">
        <v>34</v>
      </c>
      <c r="BV97" s="89" t="s">
        <v>80</v>
      </c>
      <c r="BW97" s="89" t="s">
        <v>94</v>
      </c>
      <c r="BX97" s="89" t="s">
        <v>4</v>
      </c>
      <c r="CL97" s="89" t="s">
        <v>1</v>
      </c>
      <c r="CM97" s="89" t="s">
        <v>87</v>
      </c>
    </row>
    <row r="98" spans="1:91" s="7" customFormat="1" ht="16.5" customHeight="1">
      <c r="B98" s="81"/>
      <c r="C98" s="82"/>
      <c r="D98" s="233" t="s">
        <v>95</v>
      </c>
      <c r="E98" s="233"/>
      <c r="F98" s="233"/>
      <c r="G98" s="233"/>
      <c r="H98" s="233"/>
      <c r="I98" s="83"/>
      <c r="J98" s="233" t="s">
        <v>96</v>
      </c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33"/>
      <c r="Z98" s="233"/>
      <c r="AA98" s="233"/>
      <c r="AB98" s="233"/>
      <c r="AC98" s="233"/>
      <c r="AD98" s="233"/>
      <c r="AE98" s="233"/>
      <c r="AF98" s="233"/>
      <c r="AG98" s="244">
        <f>ROUND(SUM(AG99:AG100),0)</f>
        <v>0</v>
      </c>
      <c r="AH98" s="235"/>
      <c r="AI98" s="235"/>
      <c r="AJ98" s="235"/>
      <c r="AK98" s="235"/>
      <c r="AL98" s="235"/>
      <c r="AM98" s="235"/>
      <c r="AN98" s="234">
        <f t="shared" si="0"/>
        <v>0</v>
      </c>
      <c r="AO98" s="235"/>
      <c r="AP98" s="235"/>
      <c r="AQ98" s="84" t="s">
        <v>90</v>
      </c>
      <c r="AR98" s="81"/>
      <c r="AS98" s="85">
        <f>ROUND(SUM(AS99:AS100),0)</f>
        <v>0</v>
      </c>
      <c r="AT98" s="86">
        <f t="shared" si="1"/>
        <v>0</v>
      </c>
      <c r="AU98" s="87">
        <f>ROUND(SUM(AU99:AU100),5)</f>
        <v>0</v>
      </c>
      <c r="AV98" s="86">
        <f>ROUND(AZ98*L29,0)</f>
        <v>0</v>
      </c>
      <c r="AW98" s="86">
        <f>ROUND(BA98*L30,0)</f>
        <v>0</v>
      </c>
      <c r="AX98" s="86">
        <f>ROUND(BB98*L29,0)</f>
        <v>0</v>
      </c>
      <c r="AY98" s="86">
        <f>ROUND(BC98*L30,0)</f>
        <v>0</v>
      </c>
      <c r="AZ98" s="86">
        <f>ROUND(SUM(AZ99:AZ100),0)</f>
        <v>0</v>
      </c>
      <c r="BA98" s="86">
        <f>ROUND(SUM(BA99:BA100),0)</f>
        <v>0</v>
      </c>
      <c r="BB98" s="86">
        <f>ROUND(SUM(BB99:BB100),0)</f>
        <v>0</v>
      </c>
      <c r="BC98" s="86">
        <f>ROUND(SUM(BC99:BC100),0)</f>
        <v>0</v>
      </c>
      <c r="BD98" s="88">
        <f>ROUND(SUM(BD99:BD100),0)</f>
        <v>0</v>
      </c>
      <c r="BS98" s="89" t="s">
        <v>77</v>
      </c>
      <c r="BT98" s="89" t="s">
        <v>34</v>
      </c>
      <c r="BU98" s="89" t="s">
        <v>79</v>
      </c>
      <c r="BV98" s="89" t="s">
        <v>80</v>
      </c>
      <c r="BW98" s="89" t="s">
        <v>97</v>
      </c>
      <c r="BX98" s="89" t="s">
        <v>4</v>
      </c>
      <c r="CL98" s="89" t="s">
        <v>1</v>
      </c>
      <c r="CM98" s="89" t="s">
        <v>87</v>
      </c>
    </row>
    <row r="99" spans="1:91" s="4" customFormat="1" ht="23.25" customHeight="1">
      <c r="A99" s="80" t="s">
        <v>82</v>
      </c>
      <c r="B99" s="52"/>
      <c r="C99" s="10"/>
      <c r="D99" s="10"/>
      <c r="E99" s="240" t="s">
        <v>98</v>
      </c>
      <c r="F99" s="240"/>
      <c r="G99" s="240"/>
      <c r="H99" s="240"/>
      <c r="I99" s="240"/>
      <c r="J99" s="10"/>
      <c r="K99" s="240" t="s">
        <v>99</v>
      </c>
      <c r="L99" s="240"/>
      <c r="M99" s="240"/>
      <c r="N99" s="240"/>
      <c r="O99" s="240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  <c r="AA99" s="240"/>
      <c r="AB99" s="240"/>
      <c r="AC99" s="240"/>
      <c r="AD99" s="240"/>
      <c r="AE99" s="240"/>
      <c r="AF99" s="240"/>
      <c r="AG99" s="238">
        <f>'322.1 - SO 322.1  Rekonst...'!J32</f>
        <v>0</v>
      </c>
      <c r="AH99" s="239"/>
      <c r="AI99" s="239"/>
      <c r="AJ99" s="239"/>
      <c r="AK99" s="239"/>
      <c r="AL99" s="239"/>
      <c r="AM99" s="239"/>
      <c r="AN99" s="238">
        <f t="shared" si="0"/>
        <v>0</v>
      </c>
      <c r="AO99" s="239"/>
      <c r="AP99" s="239"/>
      <c r="AQ99" s="90" t="s">
        <v>100</v>
      </c>
      <c r="AR99" s="52"/>
      <c r="AS99" s="91">
        <v>0</v>
      </c>
      <c r="AT99" s="92">
        <f t="shared" si="1"/>
        <v>0</v>
      </c>
      <c r="AU99" s="93">
        <f>'322.1 - SO 322.1  Rekonst...'!P129</f>
        <v>0</v>
      </c>
      <c r="AV99" s="92">
        <f>'322.1 - SO 322.1  Rekonst...'!J35</f>
        <v>0</v>
      </c>
      <c r="AW99" s="92">
        <f>'322.1 - SO 322.1  Rekonst...'!J36</f>
        <v>0</v>
      </c>
      <c r="AX99" s="92">
        <f>'322.1 - SO 322.1  Rekonst...'!J37</f>
        <v>0</v>
      </c>
      <c r="AY99" s="92">
        <f>'322.1 - SO 322.1  Rekonst...'!J38</f>
        <v>0</v>
      </c>
      <c r="AZ99" s="92">
        <f>'322.1 - SO 322.1  Rekonst...'!F35</f>
        <v>0</v>
      </c>
      <c r="BA99" s="92">
        <f>'322.1 - SO 322.1  Rekonst...'!F36</f>
        <v>0</v>
      </c>
      <c r="BB99" s="92">
        <f>'322.1 - SO 322.1  Rekonst...'!F37</f>
        <v>0</v>
      </c>
      <c r="BC99" s="92">
        <f>'322.1 - SO 322.1  Rekonst...'!F38</f>
        <v>0</v>
      </c>
      <c r="BD99" s="94">
        <f>'322.1 - SO 322.1  Rekonst...'!F39</f>
        <v>0</v>
      </c>
      <c r="BT99" s="26" t="s">
        <v>87</v>
      </c>
      <c r="BV99" s="26" t="s">
        <v>80</v>
      </c>
      <c r="BW99" s="26" t="s">
        <v>101</v>
      </c>
      <c r="BX99" s="26" t="s">
        <v>97</v>
      </c>
      <c r="CL99" s="26" t="s">
        <v>1</v>
      </c>
    </row>
    <row r="100" spans="1:91" s="4" customFormat="1" ht="23.25" customHeight="1">
      <c r="A100" s="80" t="s">
        <v>82</v>
      </c>
      <c r="B100" s="52"/>
      <c r="C100" s="10"/>
      <c r="D100" s="10"/>
      <c r="E100" s="240" t="s">
        <v>102</v>
      </c>
      <c r="F100" s="240"/>
      <c r="G100" s="240"/>
      <c r="H100" s="240"/>
      <c r="I100" s="240"/>
      <c r="J100" s="10"/>
      <c r="K100" s="240" t="s">
        <v>103</v>
      </c>
      <c r="L100" s="240"/>
      <c r="M100" s="240"/>
      <c r="N100" s="240"/>
      <c r="O100" s="240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  <c r="Z100" s="240"/>
      <c r="AA100" s="240"/>
      <c r="AB100" s="240"/>
      <c r="AC100" s="240"/>
      <c r="AD100" s="240"/>
      <c r="AE100" s="240"/>
      <c r="AF100" s="240"/>
      <c r="AG100" s="238">
        <f>'322.2 - SO 322.2  Nové ka...'!J32</f>
        <v>0</v>
      </c>
      <c r="AH100" s="239"/>
      <c r="AI100" s="239"/>
      <c r="AJ100" s="239"/>
      <c r="AK100" s="239"/>
      <c r="AL100" s="239"/>
      <c r="AM100" s="239"/>
      <c r="AN100" s="238">
        <f t="shared" si="0"/>
        <v>0</v>
      </c>
      <c r="AO100" s="239"/>
      <c r="AP100" s="239"/>
      <c r="AQ100" s="90" t="s">
        <v>100</v>
      </c>
      <c r="AR100" s="52"/>
      <c r="AS100" s="91">
        <v>0</v>
      </c>
      <c r="AT100" s="92">
        <f t="shared" si="1"/>
        <v>0</v>
      </c>
      <c r="AU100" s="93">
        <f>'322.2 - SO 322.2  Nové ka...'!P128</f>
        <v>0</v>
      </c>
      <c r="AV100" s="92">
        <f>'322.2 - SO 322.2  Nové ka...'!J35</f>
        <v>0</v>
      </c>
      <c r="AW100" s="92">
        <f>'322.2 - SO 322.2  Nové ka...'!J36</f>
        <v>0</v>
      </c>
      <c r="AX100" s="92">
        <f>'322.2 - SO 322.2  Nové ka...'!J37</f>
        <v>0</v>
      </c>
      <c r="AY100" s="92">
        <f>'322.2 - SO 322.2  Nové ka...'!J38</f>
        <v>0</v>
      </c>
      <c r="AZ100" s="92">
        <f>'322.2 - SO 322.2  Nové ka...'!F35</f>
        <v>0</v>
      </c>
      <c r="BA100" s="92">
        <f>'322.2 - SO 322.2  Nové ka...'!F36</f>
        <v>0</v>
      </c>
      <c r="BB100" s="92">
        <f>'322.2 - SO 322.2  Nové ka...'!F37</f>
        <v>0</v>
      </c>
      <c r="BC100" s="92">
        <f>'322.2 - SO 322.2  Nové ka...'!F38</f>
        <v>0</v>
      </c>
      <c r="BD100" s="94">
        <f>'322.2 - SO 322.2  Nové ka...'!F39</f>
        <v>0</v>
      </c>
      <c r="BT100" s="26" t="s">
        <v>87</v>
      </c>
      <c r="BV100" s="26" t="s">
        <v>80</v>
      </c>
      <c r="BW100" s="26" t="s">
        <v>104</v>
      </c>
      <c r="BX100" s="26" t="s">
        <v>97</v>
      </c>
      <c r="CL100" s="26" t="s">
        <v>1</v>
      </c>
    </row>
    <row r="101" spans="1:91" s="7" customFormat="1" ht="16.5" customHeight="1">
      <c r="A101" s="80" t="s">
        <v>82</v>
      </c>
      <c r="B101" s="81"/>
      <c r="C101" s="82"/>
      <c r="D101" s="233" t="s">
        <v>105</v>
      </c>
      <c r="E101" s="233"/>
      <c r="F101" s="233"/>
      <c r="G101" s="233"/>
      <c r="H101" s="233"/>
      <c r="I101" s="83"/>
      <c r="J101" s="233" t="s">
        <v>106</v>
      </c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33"/>
      <c r="Z101" s="233"/>
      <c r="AA101" s="233"/>
      <c r="AB101" s="233"/>
      <c r="AC101" s="233"/>
      <c r="AD101" s="233"/>
      <c r="AE101" s="233"/>
      <c r="AF101" s="233"/>
      <c r="AG101" s="234">
        <f>'371 - SO 371 Vodovod Fran...'!J30</f>
        <v>0</v>
      </c>
      <c r="AH101" s="235"/>
      <c r="AI101" s="235"/>
      <c r="AJ101" s="235"/>
      <c r="AK101" s="235"/>
      <c r="AL101" s="235"/>
      <c r="AM101" s="235"/>
      <c r="AN101" s="234">
        <f t="shared" si="0"/>
        <v>0</v>
      </c>
      <c r="AO101" s="235"/>
      <c r="AP101" s="235"/>
      <c r="AQ101" s="84" t="s">
        <v>90</v>
      </c>
      <c r="AR101" s="81"/>
      <c r="AS101" s="85">
        <v>0</v>
      </c>
      <c r="AT101" s="86">
        <f t="shared" si="1"/>
        <v>0</v>
      </c>
      <c r="AU101" s="87">
        <f>'371 - SO 371 Vodovod Fran...'!P125</f>
        <v>0</v>
      </c>
      <c r="AV101" s="86">
        <f>'371 - SO 371 Vodovod Fran...'!J33</f>
        <v>0</v>
      </c>
      <c r="AW101" s="86">
        <f>'371 - SO 371 Vodovod Fran...'!J34</f>
        <v>0</v>
      </c>
      <c r="AX101" s="86">
        <f>'371 - SO 371 Vodovod Fran...'!J35</f>
        <v>0</v>
      </c>
      <c r="AY101" s="86">
        <f>'371 - SO 371 Vodovod Fran...'!J36</f>
        <v>0</v>
      </c>
      <c r="AZ101" s="86">
        <f>'371 - SO 371 Vodovod Fran...'!F33</f>
        <v>0</v>
      </c>
      <c r="BA101" s="86">
        <f>'371 - SO 371 Vodovod Fran...'!F34</f>
        <v>0</v>
      </c>
      <c r="BB101" s="86">
        <f>'371 - SO 371 Vodovod Fran...'!F35</f>
        <v>0</v>
      </c>
      <c r="BC101" s="86">
        <f>'371 - SO 371 Vodovod Fran...'!F36</f>
        <v>0</v>
      </c>
      <c r="BD101" s="88">
        <f>'371 - SO 371 Vodovod Fran...'!F37</f>
        <v>0</v>
      </c>
      <c r="BT101" s="89" t="s">
        <v>34</v>
      </c>
      <c r="BV101" s="89" t="s">
        <v>80</v>
      </c>
      <c r="BW101" s="89" t="s">
        <v>107</v>
      </c>
      <c r="BX101" s="89" t="s">
        <v>4</v>
      </c>
      <c r="CL101" s="89" t="s">
        <v>1</v>
      </c>
      <c r="CM101" s="89" t="s">
        <v>87</v>
      </c>
    </row>
    <row r="102" spans="1:91" s="7" customFormat="1" ht="16.5" customHeight="1">
      <c r="A102" s="80" t="s">
        <v>82</v>
      </c>
      <c r="B102" s="81"/>
      <c r="C102" s="82"/>
      <c r="D102" s="233" t="s">
        <v>108</v>
      </c>
      <c r="E102" s="233"/>
      <c r="F102" s="233"/>
      <c r="G102" s="233"/>
      <c r="H102" s="233"/>
      <c r="I102" s="83"/>
      <c r="J102" s="233" t="s">
        <v>109</v>
      </c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33"/>
      <c r="Z102" s="233"/>
      <c r="AA102" s="233"/>
      <c r="AB102" s="233"/>
      <c r="AC102" s="233"/>
      <c r="AD102" s="233"/>
      <c r="AE102" s="233"/>
      <c r="AF102" s="233"/>
      <c r="AG102" s="234">
        <f>'372 - SO 372 Vodovodní př...'!J30</f>
        <v>0</v>
      </c>
      <c r="AH102" s="235"/>
      <c r="AI102" s="235"/>
      <c r="AJ102" s="235"/>
      <c r="AK102" s="235"/>
      <c r="AL102" s="235"/>
      <c r="AM102" s="235"/>
      <c r="AN102" s="234">
        <f t="shared" si="0"/>
        <v>0</v>
      </c>
      <c r="AO102" s="235"/>
      <c r="AP102" s="235"/>
      <c r="AQ102" s="84" t="s">
        <v>90</v>
      </c>
      <c r="AR102" s="81"/>
      <c r="AS102" s="85">
        <v>0</v>
      </c>
      <c r="AT102" s="86">
        <f t="shared" si="1"/>
        <v>0</v>
      </c>
      <c r="AU102" s="87">
        <f>'372 - SO 372 Vodovodní př...'!P125</f>
        <v>0</v>
      </c>
      <c r="AV102" s="86">
        <f>'372 - SO 372 Vodovodní př...'!J33</f>
        <v>0</v>
      </c>
      <c r="AW102" s="86">
        <f>'372 - SO 372 Vodovodní př...'!J34</f>
        <v>0</v>
      </c>
      <c r="AX102" s="86">
        <f>'372 - SO 372 Vodovodní př...'!J35</f>
        <v>0</v>
      </c>
      <c r="AY102" s="86">
        <f>'372 - SO 372 Vodovodní př...'!J36</f>
        <v>0</v>
      </c>
      <c r="AZ102" s="86">
        <f>'372 - SO 372 Vodovodní př...'!F33</f>
        <v>0</v>
      </c>
      <c r="BA102" s="86">
        <f>'372 - SO 372 Vodovodní př...'!F34</f>
        <v>0</v>
      </c>
      <c r="BB102" s="86">
        <f>'372 - SO 372 Vodovodní př...'!F35</f>
        <v>0</v>
      </c>
      <c r="BC102" s="86">
        <f>'372 - SO 372 Vodovodní př...'!F36</f>
        <v>0</v>
      </c>
      <c r="BD102" s="88">
        <f>'372 - SO 372 Vodovodní př...'!F37</f>
        <v>0</v>
      </c>
      <c r="BT102" s="89" t="s">
        <v>34</v>
      </c>
      <c r="BV102" s="89" t="s">
        <v>80</v>
      </c>
      <c r="BW102" s="89" t="s">
        <v>110</v>
      </c>
      <c r="BX102" s="89" t="s">
        <v>4</v>
      </c>
      <c r="CL102" s="89" t="s">
        <v>1</v>
      </c>
      <c r="CM102" s="89" t="s">
        <v>87</v>
      </c>
    </row>
    <row r="103" spans="1:91" s="7" customFormat="1" ht="16.5" customHeight="1">
      <c r="A103" s="80" t="s">
        <v>82</v>
      </c>
      <c r="B103" s="81"/>
      <c r="C103" s="82"/>
      <c r="D103" s="233" t="s">
        <v>111</v>
      </c>
      <c r="E103" s="233"/>
      <c r="F103" s="233"/>
      <c r="G103" s="233"/>
      <c r="H103" s="233"/>
      <c r="I103" s="83"/>
      <c r="J103" s="233" t="s">
        <v>112</v>
      </c>
      <c r="K103" s="233"/>
      <c r="L103" s="233"/>
      <c r="M103" s="233"/>
      <c r="N103" s="233"/>
      <c r="O103" s="233"/>
      <c r="P103" s="233"/>
      <c r="Q103" s="233"/>
      <c r="R103" s="233"/>
      <c r="S103" s="233"/>
      <c r="T103" s="233"/>
      <c r="U103" s="233"/>
      <c r="V103" s="233"/>
      <c r="W103" s="233"/>
      <c r="X103" s="233"/>
      <c r="Y103" s="233"/>
      <c r="Z103" s="233"/>
      <c r="AA103" s="233"/>
      <c r="AB103" s="233"/>
      <c r="AC103" s="233"/>
      <c r="AD103" s="233"/>
      <c r="AE103" s="233"/>
      <c r="AF103" s="233"/>
      <c r="AG103" s="234">
        <f>'801 - SO 801 Sadové úpravy'!J30</f>
        <v>0</v>
      </c>
      <c r="AH103" s="235"/>
      <c r="AI103" s="235"/>
      <c r="AJ103" s="235"/>
      <c r="AK103" s="235"/>
      <c r="AL103" s="235"/>
      <c r="AM103" s="235"/>
      <c r="AN103" s="234">
        <f t="shared" si="0"/>
        <v>0</v>
      </c>
      <c r="AO103" s="235"/>
      <c r="AP103" s="235"/>
      <c r="AQ103" s="84" t="s">
        <v>90</v>
      </c>
      <c r="AR103" s="81"/>
      <c r="AS103" s="95">
        <v>0</v>
      </c>
      <c r="AT103" s="96">
        <f t="shared" si="1"/>
        <v>0</v>
      </c>
      <c r="AU103" s="97">
        <f>'801 - SO 801 Sadové úpravy'!P119</f>
        <v>0</v>
      </c>
      <c r="AV103" s="96">
        <f>'801 - SO 801 Sadové úpravy'!J33</f>
        <v>0</v>
      </c>
      <c r="AW103" s="96">
        <f>'801 - SO 801 Sadové úpravy'!J34</f>
        <v>0</v>
      </c>
      <c r="AX103" s="96">
        <f>'801 - SO 801 Sadové úpravy'!J35</f>
        <v>0</v>
      </c>
      <c r="AY103" s="96">
        <f>'801 - SO 801 Sadové úpravy'!J36</f>
        <v>0</v>
      </c>
      <c r="AZ103" s="96">
        <f>'801 - SO 801 Sadové úpravy'!F33</f>
        <v>0</v>
      </c>
      <c r="BA103" s="96">
        <f>'801 - SO 801 Sadové úpravy'!F34</f>
        <v>0</v>
      </c>
      <c r="BB103" s="96">
        <f>'801 - SO 801 Sadové úpravy'!F35</f>
        <v>0</v>
      </c>
      <c r="BC103" s="96">
        <f>'801 - SO 801 Sadové úpravy'!F36</f>
        <v>0</v>
      </c>
      <c r="BD103" s="98">
        <f>'801 - SO 801 Sadové úpravy'!F37</f>
        <v>0</v>
      </c>
      <c r="BT103" s="89" t="s">
        <v>34</v>
      </c>
      <c r="BV103" s="89" t="s">
        <v>80</v>
      </c>
      <c r="BW103" s="89" t="s">
        <v>113</v>
      </c>
      <c r="BX103" s="89" t="s">
        <v>4</v>
      </c>
      <c r="CL103" s="89" t="s">
        <v>1</v>
      </c>
      <c r="CM103" s="89" t="s">
        <v>87</v>
      </c>
    </row>
    <row r="104" spans="1:91" s="2" customFormat="1" ht="30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6.95" customHeight="1">
      <c r="A105" s="33"/>
      <c r="B105" s="48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</sheetData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AN100:AP100"/>
    <mergeCell ref="AG100:AM100"/>
    <mergeCell ref="AN98:AP98"/>
    <mergeCell ref="AG98:AM98"/>
    <mergeCell ref="J96:AF96"/>
    <mergeCell ref="L85:AO85"/>
    <mergeCell ref="AM87:AN87"/>
    <mergeCell ref="AM89:AP89"/>
    <mergeCell ref="D102:H102"/>
    <mergeCell ref="J102:AF102"/>
    <mergeCell ref="AN103:AP103"/>
    <mergeCell ref="AG103:AM103"/>
    <mergeCell ref="D103:H103"/>
    <mergeCell ref="J103:AF103"/>
    <mergeCell ref="E100:I100"/>
    <mergeCell ref="K100:AF100"/>
    <mergeCell ref="AN101:AP101"/>
    <mergeCell ref="AG101:AM101"/>
    <mergeCell ref="D101:H101"/>
    <mergeCell ref="J101:AF101"/>
    <mergeCell ref="D98:H98"/>
    <mergeCell ref="J98:AF98"/>
    <mergeCell ref="AN99:AP99"/>
    <mergeCell ref="AG99:AM99"/>
    <mergeCell ref="E99:I99"/>
    <mergeCell ref="K99:AF99"/>
    <mergeCell ref="D96:H96"/>
    <mergeCell ref="AG96:AM96"/>
    <mergeCell ref="AN96:AP96"/>
    <mergeCell ref="AN97:AP97"/>
    <mergeCell ref="D97:H97"/>
    <mergeCell ref="J97:AF97"/>
    <mergeCell ref="AG97:AM97"/>
    <mergeCell ref="D95:H95"/>
    <mergeCell ref="AG95:AM95"/>
    <mergeCell ref="J95:AF95"/>
    <mergeCell ref="AN95:AP95"/>
    <mergeCell ref="AG94:AM94"/>
    <mergeCell ref="AN94:AP94"/>
    <mergeCell ref="AS89:AT91"/>
    <mergeCell ref="AM90:AP90"/>
    <mergeCell ref="C92:G92"/>
    <mergeCell ref="AG92:AM92"/>
    <mergeCell ref="I92:AF92"/>
    <mergeCell ref="AN92:AP92"/>
  </mergeCells>
  <hyperlinks>
    <hyperlink ref="A95" location="'000.2 - Vedlejší a ostatn...'!C2" display="/"/>
    <hyperlink ref="A96" location="'103 - SO 103 Rekonstrukce...'!C2" display="/"/>
    <hyperlink ref="A97" location="'321 - SO 321 Kanalizace F...'!C2" display="/"/>
    <hyperlink ref="A99" location="'322.1 - SO 322.1  Rekonst...'!C2" display="/"/>
    <hyperlink ref="A100" location="'322.2 - SO 322.2  Nové ka...'!C2" display="/"/>
    <hyperlink ref="A101" location="'371 - SO 371 Vodovod Fran...'!C2" display="/"/>
    <hyperlink ref="A102" location="'372 - SO 372 Vodovodní př...'!C2" display="/"/>
    <hyperlink ref="A103" location="'801 - SO 801 Sadové úpravy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16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86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5" t="s">
        <v>116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25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ROUND(J118,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ROUND((SUM(BE118:BE215)),  0)</f>
        <v>0</v>
      </c>
      <c r="G33" s="33"/>
      <c r="H33" s="33"/>
      <c r="I33" s="106">
        <v>0.21</v>
      </c>
      <c r="J33" s="105">
        <f>ROUND(((SUM(BE118:BE215))*I33),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ROUND((SUM(BF118:BF215)),  0)</f>
        <v>0</v>
      </c>
      <c r="G34" s="33"/>
      <c r="H34" s="33"/>
      <c r="I34" s="106">
        <v>0.15</v>
      </c>
      <c r="J34" s="105">
        <f>ROUND(((SUM(BF118:BF215))*I34),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ROUND((SUM(BG118:BG215)),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ROUND((SUM(BH118:BH215)),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ROUND((SUM(BI118:BI215)),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000.2 - Vedlejší a ostatní náklady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J118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J119</f>
        <v>0</v>
      </c>
      <c r="L97" s="118"/>
    </row>
    <row r="98" spans="1:31" s="10" customFormat="1" ht="19.899999999999999" customHeight="1">
      <c r="B98" s="122"/>
      <c r="D98" s="123" t="s">
        <v>123</v>
      </c>
      <c r="E98" s="124"/>
      <c r="F98" s="124"/>
      <c r="G98" s="124"/>
      <c r="H98" s="124"/>
      <c r="I98" s="124"/>
      <c r="J98" s="125">
        <f>J120</f>
        <v>0</v>
      </c>
      <c r="L98" s="122"/>
    </row>
    <row r="99" spans="1:31" s="2" customFormat="1" ht="21.75" customHeight="1">
      <c r="A99" s="33"/>
      <c r="B99" s="34"/>
      <c r="C99" s="33"/>
      <c r="D99" s="33"/>
      <c r="E99" s="33"/>
      <c r="F99" s="33"/>
      <c r="G99" s="33"/>
      <c r="H99" s="33"/>
      <c r="I99" s="33"/>
      <c r="J99" s="33"/>
      <c r="K99" s="33"/>
      <c r="L99" s="4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</row>
    <row r="100" spans="1:31" s="2" customFormat="1" ht="6.95" customHeight="1">
      <c r="A100" s="33"/>
      <c r="B100" s="48"/>
      <c r="C100" s="49"/>
      <c r="D100" s="49"/>
      <c r="E100" s="49"/>
      <c r="F100" s="49"/>
      <c r="G100" s="49"/>
      <c r="H100" s="49"/>
      <c r="I100" s="49"/>
      <c r="J100" s="49"/>
      <c r="K100" s="49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4" spans="1:31" s="2" customFormat="1" ht="6.95" customHeight="1">
      <c r="A104" s="33"/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4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31" s="2" customFormat="1" ht="24.95" customHeight="1">
      <c r="A105" s="33"/>
      <c r="B105" s="34"/>
      <c r="C105" s="22" t="s">
        <v>124</v>
      </c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12" customHeight="1">
      <c r="A107" s="33"/>
      <c r="B107" s="34"/>
      <c r="C107" s="28" t="s">
        <v>16</v>
      </c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6.5" customHeight="1">
      <c r="A108" s="33"/>
      <c r="B108" s="34"/>
      <c r="C108" s="33"/>
      <c r="D108" s="33"/>
      <c r="E108" s="266" t="str">
        <f>E7</f>
        <v>Rekonstrukce IS a komunikací ul. Olší - II. etapa ul. Franzova</v>
      </c>
      <c r="F108" s="267"/>
      <c r="G108" s="267"/>
      <c r="H108" s="267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2" customHeight="1">
      <c r="A109" s="33"/>
      <c r="B109" s="34"/>
      <c r="C109" s="28" t="s">
        <v>115</v>
      </c>
      <c r="D109" s="33"/>
      <c r="E109" s="33"/>
      <c r="F109" s="33"/>
      <c r="G109" s="33"/>
      <c r="H109" s="33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6.5" customHeight="1">
      <c r="A110" s="33"/>
      <c r="B110" s="34"/>
      <c r="C110" s="33"/>
      <c r="D110" s="33"/>
      <c r="E110" s="245" t="str">
        <f>E9</f>
        <v>000.2 - Vedlejší a ostatní náklady</v>
      </c>
      <c r="F110" s="265"/>
      <c r="G110" s="265"/>
      <c r="H110" s="265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6.95" customHeight="1">
      <c r="A111" s="33"/>
      <c r="B111" s="34"/>
      <c r="C111" s="33"/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12" customHeight="1">
      <c r="A112" s="33"/>
      <c r="B112" s="34"/>
      <c r="C112" s="28" t="s">
        <v>20</v>
      </c>
      <c r="D112" s="33"/>
      <c r="E112" s="33"/>
      <c r="F112" s="26" t="str">
        <f>F12</f>
        <v xml:space="preserve"> </v>
      </c>
      <c r="G112" s="33"/>
      <c r="H112" s="33"/>
      <c r="I112" s="28" t="s">
        <v>22</v>
      </c>
      <c r="J112" s="56" t="str">
        <f>IF(J12="","",J12)</f>
        <v/>
      </c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5.2" customHeight="1">
      <c r="A114" s="33"/>
      <c r="B114" s="34"/>
      <c r="C114" s="28" t="s">
        <v>23</v>
      </c>
      <c r="D114" s="33"/>
      <c r="E114" s="33"/>
      <c r="F114" s="26" t="str">
        <f>E15</f>
        <v>Brněnské komunikace a.s.</v>
      </c>
      <c r="G114" s="33"/>
      <c r="H114" s="33"/>
      <c r="I114" s="28" t="s">
        <v>30</v>
      </c>
      <c r="J114" s="31" t="str">
        <f>E21</f>
        <v>VIAPONT s.r.o.</v>
      </c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28</v>
      </c>
      <c r="D115" s="33"/>
      <c r="E115" s="33"/>
      <c r="F115" s="26" t="str">
        <f>IF(E18="","",E18)</f>
        <v>Vyplň údaj</v>
      </c>
      <c r="G115" s="33"/>
      <c r="H115" s="33"/>
      <c r="I115" s="28" t="s">
        <v>35</v>
      </c>
      <c r="J115" s="31" t="str">
        <f>E24</f>
        <v xml:space="preserve"> 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0.35" customHeight="1">
      <c r="A116" s="33"/>
      <c r="B116" s="34"/>
      <c r="C116" s="33"/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11" customFormat="1" ht="29.25" customHeight="1">
      <c r="A117" s="126"/>
      <c r="B117" s="127"/>
      <c r="C117" s="128" t="s">
        <v>125</v>
      </c>
      <c r="D117" s="129" t="s">
        <v>63</v>
      </c>
      <c r="E117" s="129" t="s">
        <v>59</v>
      </c>
      <c r="F117" s="129" t="s">
        <v>60</v>
      </c>
      <c r="G117" s="129" t="s">
        <v>126</v>
      </c>
      <c r="H117" s="129" t="s">
        <v>127</v>
      </c>
      <c r="I117" s="129" t="s">
        <v>128</v>
      </c>
      <c r="J117" s="129" t="s">
        <v>119</v>
      </c>
      <c r="K117" s="130" t="s">
        <v>129</v>
      </c>
      <c r="L117" s="131"/>
      <c r="M117" s="63" t="s">
        <v>1</v>
      </c>
      <c r="N117" s="64" t="s">
        <v>42</v>
      </c>
      <c r="O117" s="64" t="s">
        <v>130</v>
      </c>
      <c r="P117" s="64" t="s">
        <v>131</v>
      </c>
      <c r="Q117" s="64" t="s">
        <v>132</v>
      </c>
      <c r="R117" s="64" t="s">
        <v>133</v>
      </c>
      <c r="S117" s="64" t="s">
        <v>134</v>
      </c>
      <c r="T117" s="65" t="s">
        <v>135</v>
      </c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</row>
    <row r="118" spans="1:65" s="2" customFormat="1" ht="22.9" customHeight="1">
      <c r="A118" s="33"/>
      <c r="B118" s="34"/>
      <c r="C118" s="70" t="s">
        <v>136</v>
      </c>
      <c r="D118" s="33"/>
      <c r="E118" s="33"/>
      <c r="F118" s="33"/>
      <c r="G118" s="33"/>
      <c r="H118" s="33"/>
      <c r="I118" s="33"/>
      <c r="J118" s="132">
        <f>BK118</f>
        <v>0</v>
      </c>
      <c r="K118" s="33"/>
      <c r="L118" s="34"/>
      <c r="M118" s="66"/>
      <c r="N118" s="57"/>
      <c r="O118" s="67"/>
      <c r="P118" s="133">
        <f>P119</f>
        <v>0</v>
      </c>
      <c r="Q118" s="67"/>
      <c r="R118" s="133">
        <f>R119</f>
        <v>0</v>
      </c>
      <c r="S118" s="67"/>
      <c r="T118" s="134">
        <f>T119</f>
        <v>0</v>
      </c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T118" s="18" t="s">
        <v>77</v>
      </c>
      <c r="AU118" s="18" t="s">
        <v>121</v>
      </c>
      <c r="BK118" s="135">
        <f>BK119</f>
        <v>0</v>
      </c>
    </row>
    <row r="119" spans="1:65" s="12" customFormat="1" ht="25.9" customHeight="1">
      <c r="B119" s="136"/>
      <c r="D119" s="137" t="s">
        <v>77</v>
      </c>
      <c r="E119" s="138" t="s">
        <v>137</v>
      </c>
      <c r="F119" s="138" t="s">
        <v>138</v>
      </c>
      <c r="I119" s="139"/>
      <c r="J119" s="140">
        <f>BK119</f>
        <v>0</v>
      </c>
      <c r="L119" s="136"/>
      <c r="M119" s="141"/>
      <c r="N119" s="142"/>
      <c r="O119" s="142"/>
      <c r="P119" s="143">
        <f>P120</f>
        <v>0</v>
      </c>
      <c r="Q119" s="142"/>
      <c r="R119" s="143">
        <f>R120</f>
        <v>0</v>
      </c>
      <c r="S119" s="142"/>
      <c r="T119" s="144">
        <f>T120</f>
        <v>0</v>
      </c>
      <c r="AR119" s="137" t="s">
        <v>34</v>
      </c>
      <c r="AT119" s="145" t="s">
        <v>77</v>
      </c>
      <c r="AU119" s="145" t="s">
        <v>78</v>
      </c>
      <c r="AY119" s="137" t="s">
        <v>139</v>
      </c>
      <c r="BK119" s="146">
        <f>BK120</f>
        <v>0</v>
      </c>
    </row>
    <row r="120" spans="1:65" s="12" customFormat="1" ht="22.9" customHeight="1">
      <c r="B120" s="136"/>
      <c r="D120" s="137" t="s">
        <v>77</v>
      </c>
      <c r="E120" s="147" t="s">
        <v>140</v>
      </c>
      <c r="F120" s="147" t="s">
        <v>141</v>
      </c>
      <c r="I120" s="139"/>
      <c r="J120" s="148">
        <f>BK120</f>
        <v>0</v>
      </c>
      <c r="L120" s="136"/>
      <c r="M120" s="141"/>
      <c r="N120" s="142"/>
      <c r="O120" s="142"/>
      <c r="P120" s="143">
        <f>SUM(P121:P215)</f>
        <v>0</v>
      </c>
      <c r="Q120" s="142"/>
      <c r="R120" s="143">
        <f>SUM(R121:R215)</f>
        <v>0</v>
      </c>
      <c r="S120" s="142"/>
      <c r="T120" s="144">
        <f>SUM(T121:T215)</f>
        <v>0</v>
      </c>
      <c r="AR120" s="137" t="s">
        <v>34</v>
      </c>
      <c r="AT120" s="145" t="s">
        <v>77</v>
      </c>
      <c r="AU120" s="145" t="s">
        <v>34</v>
      </c>
      <c r="AY120" s="137" t="s">
        <v>139</v>
      </c>
      <c r="BK120" s="146">
        <f>SUM(BK121:BK215)</f>
        <v>0</v>
      </c>
    </row>
    <row r="121" spans="1:65" s="2" customFormat="1" ht="16.5" customHeight="1">
      <c r="A121" s="33"/>
      <c r="B121" s="149"/>
      <c r="C121" s="150" t="s">
        <v>34</v>
      </c>
      <c r="D121" s="150" t="s">
        <v>142</v>
      </c>
      <c r="E121" s="151" t="s">
        <v>143</v>
      </c>
      <c r="F121" s="152" t="s">
        <v>144</v>
      </c>
      <c r="G121" s="153" t="s">
        <v>145</v>
      </c>
      <c r="H121" s="154">
        <v>1</v>
      </c>
      <c r="I121" s="155"/>
      <c r="J121" s="156">
        <f>ROUND(I121*H121,2)</f>
        <v>0</v>
      </c>
      <c r="K121" s="152" t="s">
        <v>1</v>
      </c>
      <c r="L121" s="34"/>
      <c r="M121" s="157" t="s">
        <v>1</v>
      </c>
      <c r="N121" s="158" t="s">
        <v>43</v>
      </c>
      <c r="O121" s="59"/>
      <c r="P121" s="159">
        <f>O121*H121</f>
        <v>0</v>
      </c>
      <c r="Q121" s="159">
        <v>0</v>
      </c>
      <c r="R121" s="159">
        <f>Q121*H121</f>
        <v>0</v>
      </c>
      <c r="S121" s="159">
        <v>0</v>
      </c>
      <c r="T121" s="160">
        <f>S121*H121</f>
        <v>0</v>
      </c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R121" s="161" t="s">
        <v>146</v>
      </c>
      <c r="AT121" s="161" t="s">
        <v>142</v>
      </c>
      <c r="AU121" s="161" t="s">
        <v>87</v>
      </c>
      <c r="AY121" s="18" t="s">
        <v>139</v>
      </c>
      <c r="BE121" s="162">
        <f>IF(N121="základní",J121,0)</f>
        <v>0</v>
      </c>
      <c r="BF121" s="162">
        <f>IF(N121="snížená",J121,0)</f>
        <v>0</v>
      </c>
      <c r="BG121" s="162">
        <f>IF(N121="zákl. přenesená",J121,0)</f>
        <v>0</v>
      </c>
      <c r="BH121" s="162">
        <f>IF(N121="sníž. přenesená",J121,0)</f>
        <v>0</v>
      </c>
      <c r="BI121" s="162">
        <f>IF(N121="nulová",J121,0)</f>
        <v>0</v>
      </c>
      <c r="BJ121" s="18" t="s">
        <v>34</v>
      </c>
      <c r="BK121" s="162">
        <f>ROUND(I121*H121,2)</f>
        <v>0</v>
      </c>
      <c r="BL121" s="18" t="s">
        <v>146</v>
      </c>
      <c r="BM121" s="161" t="s">
        <v>147</v>
      </c>
    </row>
    <row r="122" spans="1:65" s="13" customFormat="1">
      <c r="B122" s="163"/>
      <c r="D122" s="164" t="s">
        <v>148</v>
      </c>
      <c r="E122" s="165" t="s">
        <v>1</v>
      </c>
      <c r="F122" s="166" t="s">
        <v>149</v>
      </c>
      <c r="H122" s="165" t="s">
        <v>1</v>
      </c>
      <c r="I122" s="167"/>
      <c r="L122" s="163"/>
      <c r="M122" s="168"/>
      <c r="N122" s="169"/>
      <c r="O122" s="169"/>
      <c r="P122" s="169"/>
      <c r="Q122" s="169"/>
      <c r="R122" s="169"/>
      <c r="S122" s="169"/>
      <c r="T122" s="170"/>
      <c r="AT122" s="165" t="s">
        <v>148</v>
      </c>
      <c r="AU122" s="165" t="s">
        <v>87</v>
      </c>
      <c r="AV122" s="13" t="s">
        <v>34</v>
      </c>
      <c r="AW122" s="13" t="s">
        <v>33</v>
      </c>
      <c r="AX122" s="13" t="s">
        <v>78</v>
      </c>
      <c r="AY122" s="165" t="s">
        <v>139</v>
      </c>
    </row>
    <row r="123" spans="1:65" s="14" customFormat="1">
      <c r="B123" s="171"/>
      <c r="D123" s="164" t="s">
        <v>148</v>
      </c>
      <c r="E123" s="172" t="s">
        <v>1</v>
      </c>
      <c r="F123" s="173" t="s">
        <v>34</v>
      </c>
      <c r="H123" s="174">
        <v>1</v>
      </c>
      <c r="I123" s="175"/>
      <c r="L123" s="171"/>
      <c r="M123" s="176"/>
      <c r="N123" s="177"/>
      <c r="O123" s="177"/>
      <c r="P123" s="177"/>
      <c r="Q123" s="177"/>
      <c r="R123" s="177"/>
      <c r="S123" s="177"/>
      <c r="T123" s="178"/>
      <c r="AT123" s="172" t="s">
        <v>148</v>
      </c>
      <c r="AU123" s="172" t="s">
        <v>87</v>
      </c>
      <c r="AV123" s="14" t="s">
        <v>87</v>
      </c>
      <c r="AW123" s="14" t="s">
        <v>33</v>
      </c>
      <c r="AX123" s="14" t="s">
        <v>34</v>
      </c>
      <c r="AY123" s="172" t="s">
        <v>139</v>
      </c>
    </row>
    <row r="124" spans="1:65" s="2" customFormat="1" ht="16.5" customHeight="1">
      <c r="A124" s="33"/>
      <c r="B124" s="149"/>
      <c r="C124" s="150" t="s">
        <v>87</v>
      </c>
      <c r="D124" s="150" t="s">
        <v>142</v>
      </c>
      <c r="E124" s="151" t="s">
        <v>150</v>
      </c>
      <c r="F124" s="152" t="s">
        <v>151</v>
      </c>
      <c r="G124" s="153" t="s">
        <v>145</v>
      </c>
      <c r="H124" s="154">
        <v>1</v>
      </c>
      <c r="I124" s="155"/>
      <c r="J124" s="156">
        <f>ROUND(I124*H124,2)</f>
        <v>0</v>
      </c>
      <c r="K124" s="152" t="s">
        <v>1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146</v>
      </c>
      <c r="AT124" s="161" t="s">
        <v>142</v>
      </c>
      <c r="AU124" s="161" t="s">
        <v>87</v>
      </c>
      <c r="AY124" s="18" t="s">
        <v>139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146</v>
      </c>
      <c r="BM124" s="161" t="s">
        <v>152</v>
      </c>
    </row>
    <row r="125" spans="1:65" s="13" customFormat="1">
      <c r="B125" s="163"/>
      <c r="D125" s="164" t="s">
        <v>148</v>
      </c>
      <c r="E125" s="165" t="s">
        <v>1</v>
      </c>
      <c r="F125" s="166" t="s">
        <v>149</v>
      </c>
      <c r="H125" s="165" t="s">
        <v>1</v>
      </c>
      <c r="I125" s="167"/>
      <c r="L125" s="163"/>
      <c r="M125" s="168"/>
      <c r="N125" s="169"/>
      <c r="O125" s="169"/>
      <c r="P125" s="169"/>
      <c r="Q125" s="169"/>
      <c r="R125" s="169"/>
      <c r="S125" s="169"/>
      <c r="T125" s="170"/>
      <c r="AT125" s="165" t="s">
        <v>148</v>
      </c>
      <c r="AU125" s="165" t="s">
        <v>87</v>
      </c>
      <c r="AV125" s="13" t="s">
        <v>34</v>
      </c>
      <c r="AW125" s="13" t="s">
        <v>33</v>
      </c>
      <c r="AX125" s="13" t="s">
        <v>78</v>
      </c>
      <c r="AY125" s="165" t="s">
        <v>139</v>
      </c>
    </row>
    <row r="126" spans="1:65" s="14" customFormat="1">
      <c r="B126" s="171"/>
      <c r="D126" s="164" t="s">
        <v>148</v>
      </c>
      <c r="E126" s="172" t="s">
        <v>1</v>
      </c>
      <c r="F126" s="173" t="s">
        <v>34</v>
      </c>
      <c r="H126" s="174">
        <v>1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148</v>
      </c>
      <c r="AU126" s="172" t="s">
        <v>87</v>
      </c>
      <c r="AV126" s="14" t="s">
        <v>87</v>
      </c>
      <c r="AW126" s="14" t="s">
        <v>33</v>
      </c>
      <c r="AX126" s="14" t="s">
        <v>34</v>
      </c>
      <c r="AY126" s="172" t="s">
        <v>139</v>
      </c>
    </row>
    <row r="127" spans="1:65" s="2" customFormat="1" ht="16.5" customHeight="1">
      <c r="A127" s="33"/>
      <c r="B127" s="149"/>
      <c r="C127" s="150" t="s">
        <v>153</v>
      </c>
      <c r="D127" s="150" t="s">
        <v>142</v>
      </c>
      <c r="E127" s="151" t="s">
        <v>154</v>
      </c>
      <c r="F127" s="152" t="s">
        <v>155</v>
      </c>
      <c r="G127" s="153" t="s">
        <v>145</v>
      </c>
      <c r="H127" s="154">
        <v>1</v>
      </c>
      <c r="I127" s="155"/>
      <c r="J127" s="156">
        <f>ROUND(I127*H127,2)</f>
        <v>0</v>
      </c>
      <c r="K127" s="152" t="s">
        <v>1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146</v>
      </c>
      <c r="AT127" s="161" t="s">
        <v>142</v>
      </c>
      <c r="AU127" s="161" t="s">
        <v>87</v>
      </c>
      <c r="AY127" s="18" t="s">
        <v>139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146</v>
      </c>
      <c r="BM127" s="161" t="s">
        <v>156</v>
      </c>
    </row>
    <row r="128" spans="1:65" s="13" customFormat="1">
      <c r="B128" s="163"/>
      <c r="D128" s="164" t="s">
        <v>148</v>
      </c>
      <c r="E128" s="165" t="s">
        <v>1</v>
      </c>
      <c r="F128" s="166" t="s">
        <v>149</v>
      </c>
      <c r="H128" s="165" t="s">
        <v>1</v>
      </c>
      <c r="I128" s="167"/>
      <c r="L128" s="163"/>
      <c r="M128" s="168"/>
      <c r="N128" s="169"/>
      <c r="O128" s="169"/>
      <c r="P128" s="169"/>
      <c r="Q128" s="169"/>
      <c r="R128" s="169"/>
      <c r="S128" s="169"/>
      <c r="T128" s="170"/>
      <c r="AT128" s="165" t="s">
        <v>148</v>
      </c>
      <c r="AU128" s="165" t="s">
        <v>87</v>
      </c>
      <c r="AV128" s="13" t="s">
        <v>34</v>
      </c>
      <c r="AW128" s="13" t="s">
        <v>33</v>
      </c>
      <c r="AX128" s="13" t="s">
        <v>78</v>
      </c>
      <c r="AY128" s="165" t="s">
        <v>139</v>
      </c>
    </row>
    <row r="129" spans="1:65" s="14" customFormat="1">
      <c r="B129" s="171"/>
      <c r="D129" s="164" t="s">
        <v>148</v>
      </c>
      <c r="E129" s="172" t="s">
        <v>1</v>
      </c>
      <c r="F129" s="173" t="s">
        <v>34</v>
      </c>
      <c r="H129" s="174">
        <v>1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148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139</v>
      </c>
    </row>
    <row r="130" spans="1:65" s="2" customFormat="1" ht="16.5" customHeight="1">
      <c r="A130" s="33"/>
      <c r="B130" s="149"/>
      <c r="C130" s="150" t="s">
        <v>146</v>
      </c>
      <c r="D130" s="150" t="s">
        <v>142</v>
      </c>
      <c r="E130" s="151" t="s">
        <v>157</v>
      </c>
      <c r="F130" s="152" t="s">
        <v>158</v>
      </c>
      <c r="G130" s="153" t="s">
        <v>159</v>
      </c>
      <c r="H130" s="154">
        <v>323.7</v>
      </c>
      <c r="I130" s="155"/>
      <c r="J130" s="156">
        <f>ROUND(I130*H130,2)</f>
        <v>0</v>
      </c>
      <c r="K130" s="152" t="s">
        <v>1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</v>
      </c>
      <c r="T130" s="160">
        <f>S130*H130</f>
        <v>0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146</v>
      </c>
      <c r="AT130" s="161" t="s">
        <v>142</v>
      </c>
      <c r="AU130" s="161" t="s">
        <v>87</v>
      </c>
      <c r="AY130" s="18" t="s">
        <v>139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146</v>
      </c>
      <c r="BM130" s="161" t="s">
        <v>160</v>
      </c>
    </row>
    <row r="131" spans="1:65" s="13" customFormat="1">
      <c r="B131" s="163"/>
      <c r="D131" s="164" t="s">
        <v>148</v>
      </c>
      <c r="E131" s="165" t="s">
        <v>1</v>
      </c>
      <c r="F131" s="166" t="s">
        <v>161</v>
      </c>
      <c r="H131" s="165" t="s">
        <v>1</v>
      </c>
      <c r="I131" s="167"/>
      <c r="L131" s="163"/>
      <c r="M131" s="168"/>
      <c r="N131" s="169"/>
      <c r="O131" s="169"/>
      <c r="P131" s="169"/>
      <c r="Q131" s="169"/>
      <c r="R131" s="169"/>
      <c r="S131" s="169"/>
      <c r="T131" s="170"/>
      <c r="AT131" s="165" t="s">
        <v>148</v>
      </c>
      <c r="AU131" s="165" t="s">
        <v>87</v>
      </c>
      <c r="AV131" s="13" t="s">
        <v>34</v>
      </c>
      <c r="AW131" s="13" t="s">
        <v>33</v>
      </c>
      <c r="AX131" s="13" t="s">
        <v>78</v>
      </c>
      <c r="AY131" s="165" t="s">
        <v>139</v>
      </c>
    </row>
    <row r="132" spans="1:65" s="14" customFormat="1">
      <c r="B132" s="171"/>
      <c r="D132" s="164" t="s">
        <v>148</v>
      </c>
      <c r="E132" s="172" t="s">
        <v>1</v>
      </c>
      <c r="F132" s="173" t="s">
        <v>162</v>
      </c>
      <c r="H132" s="174">
        <v>214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148</v>
      </c>
      <c r="AU132" s="172" t="s">
        <v>87</v>
      </c>
      <c r="AV132" s="14" t="s">
        <v>87</v>
      </c>
      <c r="AW132" s="14" t="s">
        <v>33</v>
      </c>
      <c r="AX132" s="14" t="s">
        <v>78</v>
      </c>
      <c r="AY132" s="172" t="s">
        <v>139</v>
      </c>
    </row>
    <row r="133" spans="1:65" s="13" customFormat="1">
      <c r="B133" s="163"/>
      <c r="D133" s="164" t="s">
        <v>148</v>
      </c>
      <c r="E133" s="165" t="s">
        <v>1</v>
      </c>
      <c r="F133" s="166" t="s">
        <v>163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148</v>
      </c>
      <c r="AU133" s="165" t="s">
        <v>87</v>
      </c>
      <c r="AV133" s="13" t="s">
        <v>34</v>
      </c>
      <c r="AW133" s="13" t="s">
        <v>33</v>
      </c>
      <c r="AX133" s="13" t="s">
        <v>78</v>
      </c>
      <c r="AY133" s="165" t="s">
        <v>139</v>
      </c>
    </row>
    <row r="134" spans="1:65" s="14" customFormat="1">
      <c r="B134" s="171"/>
      <c r="D134" s="164" t="s">
        <v>148</v>
      </c>
      <c r="E134" s="172" t="s">
        <v>1</v>
      </c>
      <c r="F134" s="173" t="s">
        <v>164</v>
      </c>
      <c r="H134" s="174">
        <v>11.8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148</v>
      </c>
      <c r="AU134" s="172" t="s">
        <v>87</v>
      </c>
      <c r="AV134" s="14" t="s">
        <v>87</v>
      </c>
      <c r="AW134" s="14" t="s">
        <v>33</v>
      </c>
      <c r="AX134" s="14" t="s">
        <v>78</v>
      </c>
      <c r="AY134" s="172" t="s">
        <v>139</v>
      </c>
    </row>
    <row r="135" spans="1:65" s="13" customFormat="1">
      <c r="B135" s="163"/>
      <c r="D135" s="164" t="s">
        <v>148</v>
      </c>
      <c r="E135" s="165" t="s">
        <v>1</v>
      </c>
      <c r="F135" s="166" t="s">
        <v>165</v>
      </c>
      <c r="H135" s="165" t="s">
        <v>1</v>
      </c>
      <c r="I135" s="167"/>
      <c r="L135" s="163"/>
      <c r="M135" s="168"/>
      <c r="N135" s="169"/>
      <c r="O135" s="169"/>
      <c r="P135" s="169"/>
      <c r="Q135" s="169"/>
      <c r="R135" s="169"/>
      <c r="S135" s="169"/>
      <c r="T135" s="170"/>
      <c r="AT135" s="165" t="s">
        <v>148</v>
      </c>
      <c r="AU135" s="165" t="s">
        <v>87</v>
      </c>
      <c r="AV135" s="13" t="s">
        <v>34</v>
      </c>
      <c r="AW135" s="13" t="s">
        <v>33</v>
      </c>
      <c r="AX135" s="13" t="s">
        <v>78</v>
      </c>
      <c r="AY135" s="165" t="s">
        <v>139</v>
      </c>
    </row>
    <row r="136" spans="1:65" s="14" customFormat="1">
      <c r="B136" s="171"/>
      <c r="D136" s="164" t="s">
        <v>148</v>
      </c>
      <c r="E136" s="172" t="s">
        <v>1</v>
      </c>
      <c r="F136" s="173" t="s">
        <v>166</v>
      </c>
      <c r="H136" s="174">
        <v>49.5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148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139</v>
      </c>
    </row>
    <row r="137" spans="1:65" s="13" customFormat="1">
      <c r="B137" s="163"/>
      <c r="D137" s="164" t="s">
        <v>148</v>
      </c>
      <c r="E137" s="165" t="s">
        <v>1</v>
      </c>
      <c r="F137" s="166" t="s">
        <v>167</v>
      </c>
      <c r="H137" s="165" t="s">
        <v>1</v>
      </c>
      <c r="I137" s="167"/>
      <c r="L137" s="163"/>
      <c r="M137" s="168"/>
      <c r="N137" s="169"/>
      <c r="O137" s="169"/>
      <c r="P137" s="169"/>
      <c r="Q137" s="169"/>
      <c r="R137" s="169"/>
      <c r="S137" s="169"/>
      <c r="T137" s="170"/>
      <c r="AT137" s="165" t="s">
        <v>148</v>
      </c>
      <c r="AU137" s="165" t="s">
        <v>87</v>
      </c>
      <c r="AV137" s="13" t="s">
        <v>34</v>
      </c>
      <c r="AW137" s="13" t="s">
        <v>33</v>
      </c>
      <c r="AX137" s="13" t="s">
        <v>78</v>
      </c>
      <c r="AY137" s="165" t="s">
        <v>139</v>
      </c>
    </row>
    <row r="138" spans="1:65" s="14" customFormat="1">
      <c r="B138" s="171"/>
      <c r="D138" s="164" t="s">
        <v>148</v>
      </c>
      <c r="E138" s="172" t="s">
        <v>1</v>
      </c>
      <c r="F138" s="173" t="s">
        <v>168</v>
      </c>
      <c r="H138" s="174">
        <v>48.4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148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139</v>
      </c>
    </row>
    <row r="139" spans="1:65" s="15" customFormat="1">
      <c r="B139" s="179"/>
      <c r="D139" s="164" t="s">
        <v>148</v>
      </c>
      <c r="E139" s="180" t="s">
        <v>1</v>
      </c>
      <c r="F139" s="181" t="s">
        <v>169</v>
      </c>
      <c r="H139" s="182">
        <v>323.7</v>
      </c>
      <c r="I139" s="183"/>
      <c r="L139" s="179"/>
      <c r="M139" s="184"/>
      <c r="N139" s="185"/>
      <c r="O139" s="185"/>
      <c r="P139" s="185"/>
      <c r="Q139" s="185"/>
      <c r="R139" s="185"/>
      <c r="S139" s="185"/>
      <c r="T139" s="186"/>
      <c r="AT139" s="180" t="s">
        <v>148</v>
      </c>
      <c r="AU139" s="180" t="s">
        <v>87</v>
      </c>
      <c r="AV139" s="15" t="s">
        <v>146</v>
      </c>
      <c r="AW139" s="15" t="s">
        <v>33</v>
      </c>
      <c r="AX139" s="15" t="s">
        <v>34</v>
      </c>
      <c r="AY139" s="180" t="s">
        <v>139</v>
      </c>
    </row>
    <row r="140" spans="1:65" s="2" customFormat="1" ht="16.5" customHeight="1">
      <c r="A140" s="33"/>
      <c r="B140" s="149"/>
      <c r="C140" s="150" t="s">
        <v>170</v>
      </c>
      <c r="D140" s="150" t="s">
        <v>142</v>
      </c>
      <c r="E140" s="151" t="s">
        <v>171</v>
      </c>
      <c r="F140" s="152" t="s">
        <v>172</v>
      </c>
      <c r="G140" s="153" t="s">
        <v>145</v>
      </c>
      <c r="H140" s="154">
        <v>1</v>
      </c>
      <c r="I140" s="155"/>
      <c r="J140" s="156">
        <f>ROUND(I140*H140,2)</f>
        <v>0</v>
      </c>
      <c r="K140" s="152" t="s">
        <v>1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0</v>
      </c>
      <c r="R140" s="159">
        <f>Q140*H140</f>
        <v>0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146</v>
      </c>
      <c r="AT140" s="161" t="s">
        <v>142</v>
      </c>
      <c r="AU140" s="161" t="s">
        <v>87</v>
      </c>
      <c r="AY140" s="18" t="s">
        <v>139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146</v>
      </c>
      <c r="BM140" s="161" t="s">
        <v>173</v>
      </c>
    </row>
    <row r="141" spans="1:65" s="13" customFormat="1">
      <c r="B141" s="163"/>
      <c r="D141" s="164" t="s">
        <v>148</v>
      </c>
      <c r="E141" s="165" t="s">
        <v>1</v>
      </c>
      <c r="F141" s="166" t="s">
        <v>149</v>
      </c>
      <c r="H141" s="165" t="s">
        <v>1</v>
      </c>
      <c r="I141" s="167"/>
      <c r="L141" s="163"/>
      <c r="M141" s="168"/>
      <c r="N141" s="169"/>
      <c r="O141" s="169"/>
      <c r="P141" s="169"/>
      <c r="Q141" s="169"/>
      <c r="R141" s="169"/>
      <c r="S141" s="169"/>
      <c r="T141" s="170"/>
      <c r="AT141" s="165" t="s">
        <v>148</v>
      </c>
      <c r="AU141" s="165" t="s">
        <v>87</v>
      </c>
      <c r="AV141" s="13" t="s">
        <v>34</v>
      </c>
      <c r="AW141" s="13" t="s">
        <v>33</v>
      </c>
      <c r="AX141" s="13" t="s">
        <v>78</v>
      </c>
      <c r="AY141" s="165" t="s">
        <v>139</v>
      </c>
    </row>
    <row r="142" spans="1:65" s="14" customFormat="1">
      <c r="B142" s="171"/>
      <c r="D142" s="164" t="s">
        <v>148</v>
      </c>
      <c r="E142" s="172" t="s">
        <v>1</v>
      </c>
      <c r="F142" s="173" t="s">
        <v>34</v>
      </c>
      <c r="H142" s="174">
        <v>1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148</v>
      </c>
      <c r="AU142" s="172" t="s">
        <v>87</v>
      </c>
      <c r="AV142" s="14" t="s">
        <v>87</v>
      </c>
      <c r="AW142" s="14" t="s">
        <v>33</v>
      </c>
      <c r="AX142" s="14" t="s">
        <v>34</v>
      </c>
      <c r="AY142" s="172" t="s">
        <v>139</v>
      </c>
    </row>
    <row r="143" spans="1:65" s="2" customFormat="1" ht="16.5" customHeight="1">
      <c r="A143" s="33"/>
      <c r="B143" s="149"/>
      <c r="C143" s="150" t="s">
        <v>174</v>
      </c>
      <c r="D143" s="150" t="s">
        <v>142</v>
      </c>
      <c r="E143" s="151" t="s">
        <v>175</v>
      </c>
      <c r="F143" s="152" t="s">
        <v>176</v>
      </c>
      <c r="G143" s="153" t="s">
        <v>145</v>
      </c>
      <c r="H143" s="154">
        <v>1</v>
      </c>
      <c r="I143" s="155"/>
      <c r="J143" s="156">
        <f>ROUND(I143*H143,2)</f>
        <v>0</v>
      </c>
      <c r="K143" s="152" t="s">
        <v>1</v>
      </c>
      <c r="L143" s="34"/>
      <c r="M143" s="157" t="s">
        <v>1</v>
      </c>
      <c r="N143" s="158" t="s">
        <v>43</v>
      </c>
      <c r="O143" s="59"/>
      <c r="P143" s="159">
        <f>O143*H143</f>
        <v>0</v>
      </c>
      <c r="Q143" s="159">
        <v>0</v>
      </c>
      <c r="R143" s="159">
        <f>Q143*H143</f>
        <v>0</v>
      </c>
      <c r="S143" s="159">
        <v>0</v>
      </c>
      <c r="T143" s="160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61" t="s">
        <v>146</v>
      </c>
      <c r="AT143" s="161" t="s">
        <v>142</v>
      </c>
      <c r="AU143" s="161" t="s">
        <v>87</v>
      </c>
      <c r="AY143" s="18" t="s">
        <v>139</v>
      </c>
      <c r="BE143" s="162">
        <f>IF(N143="základní",J143,0)</f>
        <v>0</v>
      </c>
      <c r="BF143" s="162">
        <f>IF(N143="snížená",J143,0)</f>
        <v>0</v>
      </c>
      <c r="BG143" s="162">
        <f>IF(N143="zákl. přenesená",J143,0)</f>
        <v>0</v>
      </c>
      <c r="BH143" s="162">
        <f>IF(N143="sníž. přenesená",J143,0)</f>
        <v>0</v>
      </c>
      <c r="BI143" s="162">
        <f>IF(N143="nulová",J143,0)</f>
        <v>0</v>
      </c>
      <c r="BJ143" s="18" t="s">
        <v>34</v>
      </c>
      <c r="BK143" s="162">
        <f>ROUND(I143*H143,2)</f>
        <v>0</v>
      </c>
      <c r="BL143" s="18" t="s">
        <v>146</v>
      </c>
      <c r="BM143" s="161" t="s">
        <v>177</v>
      </c>
    </row>
    <row r="144" spans="1:65" s="13" customFormat="1">
      <c r="B144" s="163"/>
      <c r="D144" s="164" t="s">
        <v>148</v>
      </c>
      <c r="E144" s="165" t="s">
        <v>1</v>
      </c>
      <c r="F144" s="166" t="s">
        <v>149</v>
      </c>
      <c r="H144" s="165" t="s">
        <v>1</v>
      </c>
      <c r="I144" s="167"/>
      <c r="L144" s="163"/>
      <c r="M144" s="168"/>
      <c r="N144" s="169"/>
      <c r="O144" s="169"/>
      <c r="P144" s="169"/>
      <c r="Q144" s="169"/>
      <c r="R144" s="169"/>
      <c r="S144" s="169"/>
      <c r="T144" s="170"/>
      <c r="AT144" s="165" t="s">
        <v>148</v>
      </c>
      <c r="AU144" s="165" t="s">
        <v>87</v>
      </c>
      <c r="AV144" s="13" t="s">
        <v>34</v>
      </c>
      <c r="AW144" s="13" t="s">
        <v>33</v>
      </c>
      <c r="AX144" s="13" t="s">
        <v>78</v>
      </c>
      <c r="AY144" s="165" t="s">
        <v>139</v>
      </c>
    </row>
    <row r="145" spans="1:65" s="14" customFormat="1">
      <c r="B145" s="171"/>
      <c r="D145" s="164" t="s">
        <v>148</v>
      </c>
      <c r="E145" s="172" t="s">
        <v>1</v>
      </c>
      <c r="F145" s="173" t="s">
        <v>34</v>
      </c>
      <c r="H145" s="174">
        <v>1</v>
      </c>
      <c r="I145" s="175"/>
      <c r="L145" s="171"/>
      <c r="M145" s="176"/>
      <c r="N145" s="177"/>
      <c r="O145" s="177"/>
      <c r="P145" s="177"/>
      <c r="Q145" s="177"/>
      <c r="R145" s="177"/>
      <c r="S145" s="177"/>
      <c r="T145" s="178"/>
      <c r="AT145" s="172" t="s">
        <v>148</v>
      </c>
      <c r="AU145" s="172" t="s">
        <v>87</v>
      </c>
      <c r="AV145" s="14" t="s">
        <v>87</v>
      </c>
      <c r="AW145" s="14" t="s">
        <v>33</v>
      </c>
      <c r="AX145" s="14" t="s">
        <v>34</v>
      </c>
      <c r="AY145" s="172" t="s">
        <v>139</v>
      </c>
    </row>
    <row r="146" spans="1:65" s="2" customFormat="1" ht="16.5" customHeight="1">
      <c r="A146" s="33"/>
      <c r="B146" s="149"/>
      <c r="C146" s="150" t="s">
        <v>178</v>
      </c>
      <c r="D146" s="150" t="s">
        <v>142</v>
      </c>
      <c r="E146" s="151" t="s">
        <v>179</v>
      </c>
      <c r="F146" s="152" t="s">
        <v>180</v>
      </c>
      <c r="G146" s="153" t="s">
        <v>145</v>
      </c>
      <c r="H146" s="154">
        <v>1</v>
      </c>
      <c r="I146" s="155"/>
      <c r="J146" s="156">
        <f>ROUND(I146*H146,2)</f>
        <v>0</v>
      </c>
      <c r="K146" s="152" t="s">
        <v>1</v>
      </c>
      <c r="L146" s="34"/>
      <c r="M146" s="157" t="s">
        <v>1</v>
      </c>
      <c r="N146" s="158" t="s">
        <v>43</v>
      </c>
      <c r="O146" s="59"/>
      <c r="P146" s="159">
        <f>O146*H146</f>
        <v>0</v>
      </c>
      <c r="Q146" s="159">
        <v>0</v>
      </c>
      <c r="R146" s="159">
        <f>Q146*H146</f>
        <v>0</v>
      </c>
      <c r="S146" s="159">
        <v>0</v>
      </c>
      <c r="T146" s="160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61" t="s">
        <v>146</v>
      </c>
      <c r="AT146" s="161" t="s">
        <v>142</v>
      </c>
      <c r="AU146" s="161" t="s">
        <v>87</v>
      </c>
      <c r="AY146" s="18" t="s">
        <v>139</v>
      </c>
      <c r="BE146" s="162">
        <f>IF(N146="základní",J146,0)</f>
        <v>0</v>
      </c>
      <c r="BF146" s="162">
        <f>IF(N146="snížená",J146,0)</f>
        <v>0</v>
      </c>
      <c r="BG146" s="162">
        <f>IF(N146="zákl. přenesená",J146,0)</f>
        <v>0</v>
      </c>
      <c r="BH146" s="162">
        <f>IF(N146="sníž. přenesená",J146,0)</f>
        <v>0</v>
      </c>
      <c r="BI146" s="162">
        <f>IF(N146="nulová",J146,0)</f>
        <v>0</v>
      </c>
      <c r="BJ146" s="18" t="s">
        <v>34</v>
      </c>
      <c r="BK146" s="162">
        <f>ROUND(I146*H146,2)</f>
        <v>0</v>
      </c>
      <c r="BL146" s="18" t="s">
        <v>146</v>
      </c>
      <c r="BM146" s="161" t="s">
        <v>181</v>
      </c>
    </row>
    <row r="147" spans="1:65" s="13" customFormat="1">
      <c r="B147" s="163"/>
      <c r="D147" s="164" t="s">
        <v>148</v>
      </c>
      <c r="E147" s="165" t="s">
        <v>1</v>
      </c>
      <c r="F147" s="166" t="s">
        <v>149</v>
      </c>
      <c r="H147" s="165" t="s">
        <v>1</v>
      </c>
      <c r="I147" s="167"/>
      <c r="L147" s="163"/>
      <c r="M147" s="168"/>
      <c r="N147" s="169"/>
      <c r="O147" s="169"/>
      <c r="P147" s="169"/>
      <c r="Q147" s="169"/>
      <c r="R147" s="169"/>
      <c r="S147" s="169"/>
      <c r="T147" s="170"/>
      <c r="AT147" s="165" t="s">
        <v>148</v>
      </c>
      <c r="AU147" s="165" t="s">
        <v>87</v>
      </c>
      <c r="AV147" s="13" t="s">
        <v>34</v>
      </c>
      <c r="AW147" s="13" t="s">
        <v>33</v>
      </c>
      <c r="AX147" s="13" t="s">
        <v>78</v>
      </c>
      <c r="AY147" s="165" t="s">
        <v>139</v>
      </c>
    </row>
    <row r="148" spans="1:65" s="14" customFormat="1">
      <c r="B148" s="171"/>
      <c r="D148" s="164" t="s">
        <v>148</v>
      </c>
      <c r="E148" s="172" t="s">
        <v>1</v>
      </c>
      <c r="F148" s="173" t="s">
        <v>34</v>
      </c>
      <c r="H148" s="174">
        <v>1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148</v>
      </c>
      <c r="AU148" s="172" t="s">
        <v>87</v>
      </c>
      <c r="AV148" s="14" t="s">
        <v>87</v>
      </c>
      <c r="AW148" s="14" t="s">
        <v>33</v>
      </c>
      <c r="AX148" s="14" t="s">
        <v>34</v>
      </c>
      <c r="AY148" s="172" t="s">
        <v>139</v>
      </c>
    </row>
    <row r="149" spans="1:65" s="2" customFormat="1" ht="16.5" customHeight="1">
      <c r="A149" s="33"/>
      <c r="B149" s="149"/>
      <c r="C149" s="150" t="s">
        <v>182</v>
      </c>
      <c r="D149" s="150" t="s">
        <v>142</v>
      </c>
      <c r="E149" s="151" t="s">
        <v>183</v>
      </c>
      <c r="F149" s="152" t="s">
        <v>184</v>
      </c>
      <c r="G149" s="153" t="s">
        <v>145</v>
      </c>
      <c r="H149" s="154">
        <v>1</v>
      </c>
      <c r="I149" s="155"/>
      <c r="J149" s="156">
        <f>ROUND(I149*H149,2)</f>
        <v>0</v>
      </c>
      <c r="K149" s="152" t="s">
        <v>1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</v>
      </c>
      <c r="T149" s="160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146</v>
      </c>
      <c r="AT149" s="161" t="s">
        <v>142</v>
      </c>
      <c r="AU149" s="161" t="s">
        <v>87</v>
      </c>
      <c r="AY149" s="18" t="s">
        <v>139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146</v>
      </c>
      <c r="BM149" s="161" t="s">
        <v>185</v>
      </c>
    </row>
    <row r="150" spans="1:65" s="13" customFormat="1">
      <c r="B150" s="163"/>
      <c r="D150" s="164" t="s">
        <v>148</v>
      </c>
      <c r="E150" s="165" t="s">
        <v>1</v>
      </c>
      <c r="F150" s="166" t="s">
        <v>149</v>
      </c>
      <c r="H150" s="165" t="s">
        <v>1</v>
      </c>
      <c r="I150" s="167"/>
      <c r="L150" s="163"/>
      <c r="M150" s="168"/>
      <c r="N150" s="169"/>
      <c r="O150" s="169"/>
      <c r="P150" s="169"/>
      <c r="Q150" s="169"/>
      <c r="R150" s="169"/>
      <c r="S150" s="169"/>
      <c r="T150" s="170"/>
      <c r="AT150" s="165" t="s">
        <v>148</v>
      </c>
      <c r="AU150" s="165" t="s">
        <v>87</v>
      </c>
      <c r="AV150" s="13" t="s">
        <v>34</v>
      </c>
      <c r="AW150" s="13" t="s">
        <v>33</v>
      </c>
      <c r="AX150" s="13" t="s">
        <v>78</v>
      </c>
      <c r="AY150" s="165" t="s">
        <v>139</v>
      </c>
    </row>
    <row r="151" spans="1:65" s="14" customFormat="1">
      <c r="B151" s="171"/>
      <c r="D151" s="164" t="s">
        <v>148</v>
      </c>
      <c r="E151" s="172" t="s">
        <v>1</v>
      </c>
      <c r="F151" s="173" t="s">
        <v>34</v>
      </c>
      <c r="H151" s="174">
        <v>1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148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139</v>
      </c>
    </row>
    <row r="152" spans="1:65" s="2" customFormat="1" ht="16.5" customHeight="1">
      <c r="A152" s="33"/>
      <c r="B152" s="149"/>
      <c r="C152" s="150" t="s">
        <v>140</v>
      </c>
      <c r="D152" s="150" t="s">
        <v>142</v>
      </c>
      <c r="E152" s="151" t="s">
        <v>186</v>
      </c>
      <c r="F152" s="152" t="s">
        <v>187</v>
      </c>
      <c r="G152" s="153" t="s">
        <v>145</v>
      </c>
      <c r="H152" s="154">
        <v>1</v>
      </c>
      <c r="I152" s="155"/>
      <c r="J152" s="156">
        <f>ROUND(I152*H152,2)</f>
        <v>0</v>
      </c>
      <c r="K152" s="152" t="s">
        <v>1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146</v>
      </c>
      <c r="AT152" s="161" t="s">
        <v>142</v>
      </c>
      <c r="AU152" s="161" t="s">
        <v>87</v>
      </c>
      <c r="AY152" s="18" t="s">
        <v>139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146</v>
      </c>
      <c r="BM152" s="161" t="s">
        <v>188</v>
      </c>
    </row>
    <row r="153" spans="1:65" s="13" customFormat="1">
      <c r="B153" s="163"/>
      <c r="D153" s="164" t="s">
        <v>148</v>
      </c>
      <c r="E153" s="165" t="s">
        <v>1</v>
      </c>
      <c r="F153" s="166" t="s">
        <v>149</v>
      </c>
      <c r="H153" s="165" t="s">
        <v>1</v>
      </c>
      <c r="I153" s="167"/>
      <c r="L153" s="163"/>
      <c r="M153" s="168"/>
      <c r="N153" s="169"/>
      <c r="O153" s="169"/>
      <c r="P153" s="169"/>
      <c r="Q153" s="169"/>
      <c r="R153" s="169"/>
      <c r="S153" s="169"/>
      <c r="T153" s="170"/>
      <c r="AT153" s="165" t="s">
        <v>148</v>
      </c>
      <c r="AU153" s="165" t="s">
        <v>87</v>
      </c>
      <c r="AV153" s="13" t="s">
        <v>34</v>
      </c>
      <c r="AW153" s="13" t="s">
        <v>33</v>
      </c>
      <c r="AX153" s="13" t="s">
        <v>78</v>
      </c>
      <c r="AY153" s="165" t="s">
        <v>139</v>
      </c>
    </row>
    <row r="154" spans="1:65" s="14" customFormat="1">
      <c r="B154" s="171"/>
      <c r="D154" s="164" t="s">
        <v>148</v>
      </c>
      <c r="E154" s="172" t="s">
        <v>1</v>
      </c>
      <c r="F154" s="173" t="s">
        <v>34</v>
      </c>
      <c r="H154" s="174">
        <v>1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34</v>
      </c>
      <c r="AY154" s="172" t="s">
        <v>139</v>
      </c>
    </row>
    <row r="155" spans="1:65" s="2" customFormat="1" ht="16.5" customHeight="1">
      <c r="A155" s="33"/>
      <c r="B155" s="149"/>
      <c r="C155" s="150" t="s">
        <v>189</v>
      </c>
      <c r="D155" s="150" t="s">
        <v>142</v>
      </c>
      <c r="E155" s="151" t="s">
        <v>190</v>
      </c>
      <c r="F155" s="152" t="s">
        <v>191</v>
      </c>
      <c r="G155" s="153" t="s">
        <v>145</v>
      </c>
      <c r="H155" s="154">
        <v>1</v>
      </c>
      <c r="I155" s="155"/>
      <c r="J155" s="156">
        <f>ROUND(I155*H155,2)</f>
        <v>0</v>
      </c>
      <c r="K155" s="152" t="s">
        <v>1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146</v>
      </c>
      <c r="AT155" s="161" t="s">
        <v>142</v>
      </c>
      <c r="AU155" s="161" t="s">
        <v>87</v>
      </c>
      <c r="AY155" s="18" t="s">
        <v>139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146</v>
      </c>
      <c r="BM155" s="161" t="s">
        <v>192</v>
      </c>
    </row>
    <row r="156" spans="1:65" s="13" customFormat="1">
      <c r="B156" s="163"/>
      <c r="D156" s="164" t="s">
        <v>148</v>
      </c>
      <c r="E156" s="165" t="s">
        <v>1</v>
      </c>
      <c r="F156" s="166" t="s">
        <v>149</v>
      </c>
      <c r="H156" s="165" t="s">
        <v>1</v>
      </c>
      <c r="I156" s="167"/>
      <c r="L156" s="163"/>
      <c r="M156" s="168"/>
      <c r="N156" s="169"/>
      <c r="O156" s="169"/>
      <c r="P156" s="169"/>
      <c r="Q156" s="169"/>
      <c r="R156" s="169"/>
      <c r="S156" s="169"/>
      <c r="T156" s="170"/>
      <c r="AT156" s="165" t="s">
        <v>148</v>
      </c>
      <c r="AU156" s="165" t="s">
        <v>87</v>
      </c>
      <c r="AV156" s="13" t="s">
        <v>34</v>
      </c>
      <c r="AW156" s="13" t="s">
        <v>33</v>
      </c>
      <c r="AX156" s="13" t="s">
        <v>78</v>
      </c>
      <c r="AY156" s="165" t="s">
        <v>139</v>
      </c>
    </row>
    <row r="157" spans="1:65" s="14" customFormat="1">
      <c r="B157" s="171"/>
      <c r="D157" s="164" t="s">
        <v>148</v>
      </c>
      <c r="E157" s="172" t="s">
        <v>1</v>
      </c>
      <c r="F157" s="173" t="s">
        <v>34</v>
      </c>
      <c r="H157" s="174">
        <v>1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148</v>
      </c>
      <c r="AU157" s="172" t="s">
        <v>87</v>
      </c>
      <c r="AV157" s="14" t="s">
        <v>87</v>
      </c>
      <c r="AW157" s="14" t="s">
        <v>33</v>
      </c>
      <c r="AX157" s="14" t="s">
        <v>34</v>
      </c>
      <c r="AY157" s="172" t="s">
        <v>139</v>
      </c>
    </row>
    <row r="158" spans="1:65" s="2" customFormat="1" ht="16.5" customHeight="1">
      <c r="A158" s="33"/>
      <c r="B158" s="149"/>
      <c r="C158" s="150" t="s">
        <v>193</v>
      </c>
      <c r="D158" s="150" t="s">
        <v>142</v>
      </c>
      <c r="E158" s="151" t="s">
        <v>194</v>
      </c>
      <c r="F158" s="152" t="s">
        <v>195</v>
      </c>
      <c r="G158" s="153" t="s">
        <v>145</v>
      </c>
      <c r="H158" s="154">
        <v>1</v>
      </c>
      <c r="I158" s="155"/>
      <c r="J158" s="156">
        <f>ROUND(I158*H158,2)</f>
        <v>0</v>
      </c>
      <c r="K158" s="152" t="s">
        <v>1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146</v>
      </c>
      <c r="AT158" s="161" t="s">
        <v>142</v>
      </c>
      <c r="AU158" s="161" t="s">
        <v>87</v>
      </c>
      <c r="AY158" s="18" t="s">
        <v>139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146</v>
      </c>
      <c r="BM158" s="161" t="s">
        <v>196</v>
      </c>
    </row>
    <row r="159" spans="1:65" s="13" customFormat="1">
      <c r="B159" s="163"/>
      <c r="D159" s="164" t="s">
        <v>148</v>
      </c>
      <c r="E159" s="165" t="s">
        <v>1</v>
      </c>
      <c r="F159" s="166" t="s">
        <v>149</v>
      </c>
      <c r="H159" s="165" t="s">
        <v>1</v>
      </c>
      <c r="I159" s="167"/>
      <c r="L159" s="163"/>
      <c r="M159" s="168"/>
      <c r="N159" s="169"/>
      <c r="O159" s="169"/>
      <c r="P159" s="169"/>
      <c r="Q159" s="169"/>
      <c r="R159" s="169"/>
      <c r="S159" s="169"/>
      <c r="T159" s="170"/>
      <c r="AT159" s="165" t="s">
        <v>148</v>
      </c>
      <c r="AU159" s="165" t="s">
        <v>87</v>
      </c>
      <c r="AV159" s="13" t="s">
        <v>34</v>
      </c>
      <c r="AW159" s="13" t="s">
        <v>33</v>
      </c>
      <c r="AX159" s="13" t="s">
        <v>78</v>
      </c>
      <c r="AY159" s="165" t="s">
        <v>139</v>
      </c>
    </row>
    <row r="160" spans="1:65" s="14" customFormat="1">
      <c r="B160" s="171"/>
      <c r="D160" s="164" t="s">
        <v>148</v>
      </c>
      <c r="E160" s="172" t="s">
        <v>1</v>
      </c>
      <c r="F160" s="173" t="s">
        <v>34</v>
      </c>
      <c r="H160" s="174">
        <v>1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148</v>
      </c>
      <c r="AU160" s="172" t="s">
        <v>87</v>
      </c>
      <c r="AV160" s="14" t="s">
        <v>87</v>
      </c>
      <c r="AW160" s="14" t="s">
        <v>33</v>
      </c>
      <c r="AX160" s="14" t="s">
        <v>34</v>
      </c>
      <c r="AY160" s="172" t="s">
        <v>139</v>
      </c>
    </row>
    <row r="161" spans="1:65" s="2" customFormat="1" ht="16.5" customHeight="1">
      <c r="A161" s="33"/>
      <c r="B161" s="149"/>
      <c r="C161" s="150" t="s">
        <v>197</v>
      </c>
      <c r="D161" s="150" t="s">
        <v>142</v>
      </c>
      <c r="E161" s="151" t="s">
        <v>198</v>
      </c>
      <c r="F161" s="152" t="s">
        <v>199</v>
      </c>
      <c r="G161" s="153" t="s">
        <v>145</v>
      </c>
      <c r="H161" s="154">
        <v>1</v>
      </c>
      <c r="I161" s="155"/>
      <c r="J161" s="156">
        <f>ROUND(I161*H161,2)</f>
        <v>0</v>
      </c>
      <c r="K161" s="152" t="s">
        <v>1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146</v>
      </c>
      <c r="AT161" s="161" t="s">
        <v>142</v>
      </c>
      <c r="AU161" s="161" t="s">
        <v>87</v>
      </c>
      <c r="AY161" s="18" t="s">
        <v>139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146</v>
      </c>
      <c r="BM161" s="161" t="s">
        <v>200</v>
      </c>
    </row>
    <row r="162" spans="1:65" s="13" customFormat="1">
      <c r="B162" s="163"/>
      <c r="D162" s="164" t="s">
        <v>148</v>
      </c>
      <c r="E162" s="165" t="s">
        <v>1</v>
      </c>
      <c r="F162" s="166" t="s">
        <v>149</v>
      </c>
      <c r="H162" s="165" t="s">
        <v>1</v>
      </c>
      <c r="I162" s="167"/>
      <c r="L162" s="163"/>
      <c r="M162" s="168"/>
      <c r="N162" s="169"/>
      <c r="O162" s="169"/>
      <c r="P162" s="169"/>
      <c r="Q162" s="169"/>
      <c r="R162" s="169"/>
      <c r="S162" s="169"/>
      <c r="T162" s="170"/>
      <c r="AT162" s="165" t="s">
        <v>148</v>
      </c>
      <c r="AU162" s="165" t="s">
        <v>87</v>
      </c>
      <c r="AV162" s="13" t="s">
        <v>34</v>
      </c>
      <c r="AW162" s="13" t="s">
        <v>33</v>
      </c>
      <c r="AX162" s="13" t="s">
        <v>78</v>
      </c>
      <c r="AY162" s="165" t="s">
        <v>139</v>
      </c>
    </row>
    <row r="163" spans="1:65" s="14" customFormat="1">
      <c r="B163" s="171"/>
      <c r="D163" s="164" t="s">
        <v>148</v>
      </c>
      <c r="E163" s="172" t="s">
        <v>1</v>
      </c>
      <c r="F163" s="173" t="s">
        <v>34</v>
      </c>
      <c r="H163" s="174">
        <v>1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148</v>
      </c>
      <c r="AU163" s="172" t="s">
        <v>87</v>
      </c>
      <c r="AV163" s="14" t="s">
        <v>87</v>
      </c>
      <c r="AW163" s="14" t="s">
        <v>33</v>
      </c>
      <c r="AX163" s="14" t="s">
        <v>34</v>
      </c>
      <c r="AY163" s="172" t="s">
        <v>139</v>
      </c>
    </row>
    <row r="164" spans="1:65" s="2" customFormat="1" ht="16.5" customHeight="1">
      <c r="A164" s="33"/>
      <c r="B164" s="149"/>
      <c r="C164" s="150" t="s">
        <v>201</v>
      </c>
      <c r="D164" s="150" t="s">
        <v>142</v>
      </c>
      <c r="E164" s="151" t="s">
        <v>202</v>
      </c>
      <c r="F164" s="152" t="s">
        <v>203</v>
      </c>
      <c r="G164" s="153" t="s">
        <v>145</v>
      </c>
      <c r="H164" s="154">
        <v>1</v>
      </c>
      <c r="I164" s="155"/>
      <c r="J164" s="156">
        <f>ROUND(I164*H164,2)</f>
        <v>0</v>
      </c>
      <c r="K164" s="152" t="s">
        <v>1</v>
      </c>
      <c r="L164" s="34"/>
      <c r="M164" s="157" t="s">
        <v>1</v>
      </c>
      <c r="N164" s="158" t="s">
        <v>43</v>
      </c>
      <c r="O164" s="59"/>
      <c r="P164" s="159">
        <f>O164*H164</f>
        <v>0</v>
      </c>
      <c r="Q164" s="159">
        <v>0</v>
      </c>
      <c r="R164" s="159">
        <f>Q164*H164</f>
        <v>0</v>
      </c>
      <c r="S164" s="159">
        <v>0</v>
      </c>
      <c r="T164" s="160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61" t="s">
        <v>146</v>
      </c>
      <c r="AT164" s="161" t="s">
        <v>142</v>
      </c>
      <c r="AU164" s="161" t="s">
        <v>87</v>
      </c>
      <c r="AY164" s="18" t="s">
        <v>139</v>
      </c>
      <c r="BE164" s="162">
        <f>IF(N164="základní",J164,0)</f>
        <v>0</v>
      </c>
      <c r="BF164" s="162">
        <f>IF(N164="snížená",J164,0)</f>
        <v>0</v>
      </c>
      <c r="BG164" s="162">
        <f>IF(N164="zákl. přenesená",J164,0)</f>
        <v>0</v>
      </c>
      <c r="BH164" s="162">
        <f>IF(N164="sníž. přenesená",J164,0)</f>
        <v>0</v>
      </c>
      <c r="BI164" s="162">
        <f>IF(N164="nulová",J164,0)</f>
        <v>0</v>
      </c>
      <c r="BJ164" s="18" t="s">
        <v>34</v>
      </c>
      <c r="BK164" s="162">
        <f>ROUND(I164*H164,2)</f>
        <v>0</v>
      </c>
      <c r="BL164" s="18" t="s">
        <v>146</v>
      </c>
      <c r="BM164" s="161" t="s">
        <v>204</v>
      </c>
    </row>
    <row r="165" spans="1:65" s="13" customFormat="1">
      <c r="B165" s="163"/>
      <c r="D165" s="164" t="s">
        <v>148</v>
      </c>
      <c r="E165" s="165" t="s">
        <v>1</v>
      </c>
      <c r="F165" s="166" t="s">
        <v>149</v>
      </c>
      <c r="H165" s="165" t="s">
        <v>1</v>
      </c>
      <c r="I165" s="167"/>
      <c r="L165" s="163"/>
      <c r="M165" s="168"/>
      <c r="N165" s="169"/>
      <c r="O165" s="169"/>
      <c r="P165" s="169"/>
      <c r="Q165" s="169"/>
      <c r="R165" s="169"/>
      <c r="S165" s="169"/>
      <c r="T165" s="170"/>
      <c r="AT165" s="165" t="s">
        <v>148</v>
      </c>
      <c r="AU165" s="165" t="s">
        <v>87</v>
      </c>
      <c r="AV165" s="13" t="s">
        <v>34</v>
      </c>
      <c r="AW165" s="13" t="s">
        <v>33</v>
      </c>
      <c r="AX165" s="13" t="s">
        <v>78</v>
      </c>
      <c r="AY165" s="165" t="s">
        <v>139</v>
      </c>
    </row>
    <row r="166" spans="1:65" s="14" customFormat="1">
      <c r="B166" s="171"/>
      <c r="D166" s="164" t="s">
        <v>148</v>
      </c>
      <c r="E166" s="172" t="s">
        <v>1</v>
      </c>
      <c r="F166" s="173" t="s">
        <v>34</v>
      </c>
      <c r="H166" s="174">
        <v>1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148</v>
      </c>
      <c r="AU166" s="172" t="s">
        <v>87</v>
      </c>
      <c r="AV166" s="14" t="s">
        <v>87</v>
      </c>
      <c r="AW166" s="14" t="s">
        <v>33</v>
      </c>
      <c r="AX166" s="14" t="s">
        <v>34</v>
      </c>
      <c r="AY166" s="172" t="s">
        <v>139</v>
      </c>
    </row>
    <row r="167" spans="1:65" s="2" customFormat="1" ht="16.5" customHeight="1">
      <c r="A167" s="33"/>
      <c r="B167" s="149"/>
      <c r="C167" s="150" t="s">
        <v>205</v>
      </c>
      <c r="D167" s="150" t="s">
        <v>142</v>
      </c>
      <c r="E167" s="151" t="s">
        <v>206</v>
      </c>
      <c r="F167" s="152" t="s">
        <v>207</v>
      </c>
      <c r="G167" s="153" t="s">
        <v>145</v>
      </c>
      <c r="H167" s="154">
        <v>1</v>
      </c>
      <c r="I167" s="155"/>
      <c r="J167" s="156">
        <f>ROUND(I167*H167,2)</f>
        <v>0</v>
      </c>
      <c r="K167" s="152" t="s">
        <v>1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146</v>
      </c>
      <c r="AT167" s="161" t="s">
        <v>142</v>
      </c>
      <c r="AU167" s="161" t="s">
        <v>87</v>
      </c>
      <c r="AY167" s="18" t="s">
        <v>139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146</v>
      </c>
      <c r="BM167" s="161" t="s">
        <v>208</v>
      </c>
    </row>
    <row r="168" spans="1:65" s="13" customFormat="1">
      <c r="B168" s="163"/>
      <c r="D168" s="164" t="s">
        <v>148</v>
      </c>
      <c r="E168" s="165" t="s">
        <v>1</v>
      </c>
      <c r="F168" s="166" t="s">
        <v>149</v>
      </c>
      <c r="H168" s="165" t="s">
        <v>1</v>
      </c>
      <c r="I168" s="167"/>
      <c r="L168" s="163"/>
      <c r="M168" s="168"/>
      <c r="N168" s="169"/>
      <c r="O168" s="169"/>
      <c r="P168" s="169"/>
      <c r="Q168" s="169"/>
      <c r="R168" s="169"/>
      <c r="S168" s="169"/>
      <c r="T168" s="170"/>
      <c r="AT168" s="165" t="s">
        <v>148</v>
      </c>
      <c r="AU168" s="165" t="s">
        <v>87</v>
      </c>
      <c r="AV168" s="13" t="s">
        <v>34</v>
      </c>
      <c r="AW168" s="13" t="s">
        <v>33</v>
      </c>
      <c r="AX168" s="13" t="s">
        <v>78</v>
      </c>
      <c r="AY168" s="165" t="s">
        <v>139</v>
      </c>
    </row>
    <row r="169" spans="1:65" s="14" customFormat="1">
      <c r="B169" s="171"/>
      <c r="D169" s="164" t="s">
        <v>148</v>
      </c>
      <c r="E169" s="172" t="s">
        <v>1</v>
      </c>
      <c r="F169" s="173" t="s">
        <v>34</v>
      </c>
      <c r="H169" s="174">
        <v>1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148</v>
      </c>
      <c r="AU169" s="172" t="s">
        <v>87</v>
      </c>
      <c r="AV169" s="14" t="s">
        <v>87</v>
      </c>
      <c r="AW169" s="14" t="s">
        <v>33</v>
      </c>
      <c r="AX169" s="14" t="s">
        <v>34</v>
      </c>
      <c r="AY169" s="172" t="s">
        <v>139</v>
      </c>
    </row>
    <row r="170" spans="1:65" s="2" customFormat="1" ht="16.5" customHeight="1">
      <c r="A170" s="33"/>
      <c r="B170" s="149"/>
      <c r="C170" s="150" t="s">
        <v>8</v>
      </c>
      <c r="D170" s="150" t="s">
        <v>142</v>
      </c>
      <c r="E170" s="151" t="s">
        <v>209</v>
      </c>
      <c r="F170" s="152" t="s">
        <v>210</v>
      </c>
      <c r="G170" s="153" t="s">
        <v>145</v>
      </c>
      <c r="H170" s="154">
        <v>1</v>
      </c>
      <c r="I170" s="155"/>
      <c r="J170" s="156">
        <f>ROUND(I170*H170,2)</f>
        <v>0</v>
      </c>
      <c r="K170" s="152" t="s">
        <v>1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146</v>
      </c>
      <c r="AT170" s="161" t="s">
        <v>142</v>
      </c>
      <c r="AU170" s="161" t="s">
        <v>87</v>
      </c>
      <c r="AY170" s="18" t="s">
        <v>139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146</v>
      </c>
      <c r="BM170" s="161" t="s">
        <v>211</v>
      </c>
    </row>
    <row r="171" spans="1:65" s="13" customFormat="1">
      <c r="B171" s="163"/>
      <c r="D171" s="164" t="s">
        <v>148</v>
      </c>
      <c r="E171" s="165" t="s">
        <v>1</v>
      </c>
      <c r="F171" s="166" t="s">
        <v>212</v>
      </c>
      <c r="H171" s="165" t="s">
        <v>1</v>
      </c>
      <c r="I171" s="167"/>
      <c r="L171" s="163"/>
      <c r="M171" s="168"/>
      <c r="N171" s="169"/>
      <c r="O171" s="169"/>
      <c r="P171" s="169"/>
      <c r="Q171" s="169"/>
      <c r="R171" s="169"/>
      <c r="S171" s="169"/>
      <c r="T171" s="170"/>
      <c r="AT171" s="165" t="s">
        <v>148</v>
      </c>
      <c r="AU171" s="165" t="s">
        <v>87</v>
      </c>
      <c r="AV171" s="13" t="s">
        <v>34</v>
      </c>
      <c r="AW171" s="13" t="s">
        <v>33</v>
      </c>
      <c r="AX171" s="13" t="s">
        <v>78</v>
      </c>
      <c r="AY171" s="165" t="s">
        <v>139</v>
      </c>
    </row>
    <row r="172" spans="1:65" s="13" customFormat="1">
      <c r="B172" s="163"/>
      <c r="D172" s="164" t="s">
        <v>148</v>
      </c>
      <c r="E172" s="165" t="s">
        <v>1</v>
      </c>
      <c r="F172" s="166" t="s">
        <v>213</v>
      </c>
      <c r="H172" s="165" t="s">
        <v>1</v>
      </c>
      <c r="I172" s="167"/>
      <c r="L172" s="163"/>
      <c r="M172" s="168"/>
      <c r="N172" s="169"/>
      <c r="O172" s="169"/>
      <c r="P172" s="169"/>
      <c r="Q172" s="169"/>
      <c r="R172" s="169"/>
      <c r="S172" s="169"/>
      <c r="T172" s="170"/>
      <c r="AT172" s="165" t="s">
        <v>148</v>
      </c>
      <c r="AU172" s="165" t="s">
        <v>87</v>
      </c>
      <c r="AV172" s="13" t="s">
        <v>34</v>
      </c>
      <c r="AW172" s="13" t="s">
        <v>33</v>
      </c>
      <c r="AX172" s="13" t="s">
        <v>78</v>
      </c>
      <c r="AY172" s="165" t="s">
        <v>139</v>
      </c>
    </row>
    <row r="173" spans="1:65" s="13" customFormat="1">
      <c r="B173" s="163"/>
      <c r="D173" s="164" t="s">
        <v>148</v>
      </c>
      <c r="E173" s="165" t="s">
        <v>1</v>
      </c>
      <c r="F173" s="166" t="s">
        <v>214</v>
      </c>
      <c r="H173" s="165" t="s">
        <v>1</v>
      </c>
      <c r="I173" s="167"/>
      <c r="L173" s="163"/>
      <c r="M173" s="168"/>
      <c r="N173" s="169"/>
      <c r="O173" s="169"/>
      <c r="P173" s="169"/>
      <c r="Q173" s="169"/>
      <c r="R173" s="169"/>
      <c r="S173" s="169"/>
      <c r="T173" s="170"/>
      <c r="AT173" s="165" t="s">
        <v>148</v>
      </c>
      <c r="AU173" s="165" t="s">
        <v>87</v>
      </c>
      <c r="AV173" s="13" t="s">
        <v>34</v>
      </c>
      <c r="AW173" s="13" t="s">
        <v>33</v>
      </c>
      <c r="AX173" s="13" t="s">
        <v>78</v>
      </c>
      <c r="AY173" s="165" t="s">
        <v>139</v>
      </c>
    </row>
    <row r="174" spans="1:65" s="13" customFormat="1">
      <c r="B174" s="163"/>
      <c r="D174" s="164" t="s">
        <v>148</v>
      </c>
      <c r="E174" s="165" t="s">
        <v>1</v>
      </c>
      <c r="F174" s="166" t="s">
        <v>215</v>
      </c>
      <c r="H174" s="165" t="s">
        <v>1</v>
      </c>
      <c r="I174" s="167"/>
      <c r="L174" s="163"/>
      <c r="M174" s="168"/>
      <c r="N174" s="169"/>
      <c r="O174" s="169"/>
      <c r="P174" s="169"/>
      <c r="Q174" s="169"/>
      <c r="R174" s="169"/>
      <c r="S174" s="169"/>
      <c r="T174" s="170"/>
      <c r="AT174" s="165" t="s">
        <v>148</v>
      </c>
      <c r="AU174" s="165" t="s">
        <v>87</v>
      </c>
      <c r="AV174" s="13" t="s">
        <v>34</v>
      </c>
      <c r="AW174" s="13" t="s">
        <v>33</v>
      </c>
      <c r="AX174" s="13" t="s">
        <v>78</v>
      </c>
      <c r="AY174" s="165" t="s">
        <v>139</v>
      </c>
    </row>
    <row r="175" spans="1:65" s="13" customFormat="1">
      <c r="B175" s="163"/>
      <c r="D175" s="164" t="s">
        <v>148</v>
      </c>
      <c r="E175" s="165" t="s">
        <v>1</v>
      </c>
      <c r="F175" s="166" t="s">
        <v>216</v>
      </c>
      <c r="H175" s="165" t="s">
        <v>1</v>
      </c>
      <c r="I175" s="167"/>
      <c r="L175" s="163"/>
      <c r="M175" s="168"/>
      <c r="N175" s="169"/>
      <c r="O175" s="169"/>
      <c r="P175" s="169"/>
      <c r="Q175" s="169"/>
      <c r="R175" s="169"/>
      <c r="S175" s="169"/>
      <c r="T175" s="170"/>
      <c r="AT175" s="165" t="s">
        <v>148</v>
      </c>
      <c r="AU175" s="165" t="s">
        <v>87</v>
      </c>
      <c r="AV175" s="13" t="s">
        <v>34</v>
      </c>
      <c r="AW175" s="13" t="s">
        <v>33</v>
      </c>
      <c r="AX175" s="13" t="s">
        <v>78</v>
      </c>
      <c r="AY175" s="165" t="s">
        <v>139</v>
      </c>
    </row>
    <row r="176" spans="1:65" s="13" customFormat="1">
      <c r="B176" s="163"/>
      <c r="D176" s="164" t="s">
        <v>148</v>
      </c>
      <c r="E176" s="165" t="s">
        <v>1</v>
      </c>
      <c r="F176" s="166" t="s">
        <v>217</v>
      </c>
      <c r="H176" s="165" t="s">
        <v>1</v>
      </c>
      <c r="I176" s="167"/>
      <c r="L176" s="163"/>
      <c r="M176" s="168"/>
      <c r="N176" s="169"/>
      <c r="O176" s="169"/>
      <c r="P176" s="169"/>
      <c r="Q176" s="169"/>
      <c r="R176" s="169"/>
      <c r="S176" s="169"/>
      <c r="T176" s="170"/>
      <c r="AT176" s="165" t="s">
        <v>148</v>
      </c>
      <c r="AU176" s="165" t="s">
        <v>87</v>
      </c>
      <c r="AV176" s="13" t="s">
        <v>34</v>
      </c>
      <c r="AW176" s="13" t="s">
        <v>33</v>
      </c>
      <c r="AX176" s="13" t="s">
        <v>78</v>
      </c>
      <c r="AY176" s="165" t="s">
        <v>139</v>
      </c>
    </row>
    <row r="177" spans="1:65" s="13" customFormat="1">
      <c r="B177" s="163"/>
      <c r="D177" s="164" t="s">
        <v>148</v>
      </c>
      <c r="E177" s="165" t="s">
        <v>1</v>
      </c>
      <c r="F177" s="166" t="s">
        <v>218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148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139</v>
      </c>
    </row>
    <row r="178" spans="1:65" s="13" customFormat="1">
      <c r="B178" s="163"/>
      <c r="D178" s="164" t="s">
        <v>148</v>
      </c>
      <c r="E178" s="165" t="s">
        <v>1</v>
      </c>
      <c r="F178" s="166" t="s">
        <v>149</v>
      </c>
      <c r="H178" s="165" t="s">
        <v>1</v>
      </c>
      <c r="I178" s="167"/>
      <c r="L178" s="163"/>
      <c r="M178" s="168"/>
      <c r="N178" s="169"/>
      <c r="O178" s="169"/>
      <c r="P178" s="169"/>
      <c r="Q178" s="169"/>
      <c r="R178" s="169"/>
      <c r="S178" s="169"/>
      <c r="T178" s="170"/>
      <c r="AT178" s="165" t="s">
        <v>148</v>
      </c>
      <c r="AU178" s="165" t="s">
        <v>87</v>
      </c>
      <c r="AV178" s="13" t="s">
        <v>34</v>
      </c>
      <c r="AW178" s="13" t="s">
        <v>33</v>
      </c>
      <c r="AX178" s="13" t="s">
        <v>78</v>
      </c>
      <c r="AY178" s="165" t="s">
        <v>139</v>
      </c>
    </row>
    <row r="179" spans="1:65" s="14" customFormat="1">
      <c r="B179" s="171"/>
      <c r="D179" s="164" t="s">
        <v>148</v>
      </c>
      <c r="E179" s="172" t="s">
        <v>1</v>
      </c>
      <c r="F179" s="173" t="s">
        <v>34</v>
      </c>
      <c r="H179" s="174">
        <v>1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148</v>
      </c>
      <c r="AU179" s="172" t="s">
        <v>87</v>
      </c>
      <c r="AV179" s="14" t="s">
        <v>87</v>
      </c>
      <c r="AW179" s="14" t="s">
        <v>33</v>
      </c>
      <c r="AX179" s="14" t="s">
        <v>34</v>
      </c>
      <c r="AY179" s="172" t="s">
        <v>139</v>
      </c>
    </row>
    <row r="180" spans="1:65" s="2" customFormat="1" ht="16.5" customHeight="1">
      <c r="A180" s="33"/>
      <c r="B180" s="149"/>
      <c r="C180" s="150" t="s">
        <v>219</v>
      </c>
      <c r="D180" s="150" t="s">
        <v>142</v>
      </c>
      <c r="E180" s="151" t="s">
        <v>220</v>
      </c>
      <c r="F180" s="152" t="s">
        <v>221</v>
      </c>
      <c r="G180" s="153" t="s">
        <v>145</v>
      </c>
      <c r="H180" s="154">
        <v>1</v>
      </c>
      <c r="I180" s="155"/>
      <c r="J180" s="156">
        <f>ROUND(I180*H180,2)</f>
        <v>0</v>
      </c>
      <c r="K180" s="152" t="s">
        <v>1</v>
      </c>
      <c r="L180" s="34"/>
      <c r="M180" s="157" t="s">
        <v>1</v>
      </c>
      <c r="N180" s="158" t="s">
        <v>43</v>
      </c>
      <c r="O180" s="59"/>
      <c r="P180" s="159">
        <f>O180*H180</f>
        <v>0</v>
      </c>
      <c r="Q180" s="159">
        <v>0</v>
      </c>
      <c r="R180" s="159">
        <f>Q180*H180</f>
        <v>0</v>
      </c>
      <c r="S180" s="159">
        <v>0</v>
      </c>
      <c r="T180" s="160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61" t="s">
        <v>146</v>
      </c>
      <c r="AT180" s="161" t="s">
        <v>142</v>
      </c>
      <c r="AU180" s="161" t="s">
        <v>87</v>
      </c>
      <c r="AY180" s="18" t="s">
        <v>139</v>
      </c>
      <c r="BE180" s="162">
        <f>IF(N180="základní",J180,0)</f>
        <v>0</v>
      </c>
      <c r="BF180" s="162">
        <f>IF(N180="snížená",J180,0)</f>
        <v>0</v>
      </c>
      <c r="BG180" s="162">
        <f>IF(N180="zákl. přenesená",J180,0)</f>
        <v>0</v>
      </c>
      <c r="BH180" s="162">
        <f>IF(N180="sníž. přenesená",J180,0)</f>
        <v>0</v>
      </c>
      <c r="BI180" s="162">
        <f>IF(N180="nulová",J180,0)</f>
        <v>0</v>
      </c>
      <c r="BJ180" s="18" t="s">
        <v>34</v>
      </c>
      <c r="BK180" s="162">
        <f>ROUND(I180*H180,2)</f>
        <v>0</v>
      </c>
      <c r="BL180" s="18" t="s">
        <v>146</v>
      </c>
      <c r="BM180" s="161" t="s">
        <v>222</v>
      </c>
    </row>
    <row r="181" spans="1:65" s="13" customFormat="1">
      <c r="B181" s="163"/>
      <c r="D181" s="164" t="s">
        <v>148</v>
      </c>
      <c r="E181" s="165" t="s">
        <v>1</v>
      </c>
      <c r="F181" s="166" t="s">
        <v>149</v>
      </c>
      <c r="H181" s="165" t="s">
        <v>1</v>
      </c>
      <c r="I181" s="167"/>
      <c r="L181" s="163"/>
      <c r="M181" s="168"/>
      <c r="N181" s="169"/>
      <c r="O181" s="169"/>
      <c r="P181" s="169"/>
      <c r="Q181" s="169"/>
      <c r="R181" s="169"/>
      <c r="S181" s="169"/>
      <c r="T181" s="170"/>
      <c r="AT181" s="165" t="s">
        <v>148</v>
      </c>
      <c r="AU181" s="165" t="s">
        <v>87</v>
      </c>
      <c r="AV181" s="13" t="s">
        <v>34</v>
      </c>
      <c r="AW181" s="13" t="s">
        <v>33</v>
      </c>
      <c r="AX181" s="13" t="s">
        <v>78</v>
      </c>
      <c r="AY181" s="165" t="s">
        <v>139</v>
      </c>
    </row>
    <row r="182" spans="1:65" s="14" customFormat="1">
      <c r="B182" s="171"/>
      <c r="D182" s="164" t="s">
        <v>148</v>
      </c>
      <c r="E182" s="172" t="s">
        <v>1</v>
      </c>
      <c r="F182" s="173" t="s">
        <v>34</v>
      </c>
      <c r="H182" s="174">
        <v>1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34</v>
      </c>
      <c r="AY182" s="172" t="s">
        <v>139</v>
      </c>
    </row>
    <row r="183" spans="1:65" s="2" customFormat="1" ht="21.75" customHeight="1">
      <c r="A183" s="33"/>
      <c r="B183" s="149"/>
      <c r="C183" s="150" t="s">
        <v>223</v>
      </c>
      <c r="D183" s="150" t="s">
        <v>142</v>
      </c>
      <c r="E183" s="151" t="s">
        <v>224</v>
      </c>
      <c r="F183" s="152" t="s">
        <v>225</v>
      </c>
      <c r="G183" s="153" t="s">
        <v>145</v>
      </c>
      <c r="H183" s="154">
        <v>1</v>
      </c>
      <c r="I183" s="155"/>
      <c r="J183" s="156">
        <f>ROUND(I183*H183,2)</f>
        <v>0</v>
      </c>
      <c r="K183" s="152" t="s">
        <v>1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0</v>
      </c>
      <c r="R183" s="159">
        <f>Q183*H183</f>
        <v>0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146</v>
      </c>
      <c r="AT183" s="161" t="s">
        <v>142</v>
      </c>
      <c r="AU183" s="161" t="s">
        <v>87</v>
      </c>
      <c r="AY183" s="18" t="s">
        <v>139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146</v>
      </c>
      <c r="BM183" s="161" t="s">
        <v>226</v>
      </c>
    </row>
    <row r="184" spans="1:65" s="14" customFormat="1">
      <c r="B184" s="171"/>
      <c r="D184" s="164" t="s">
        <v>148</v>
      </c>
      <c r="E184" s="172" t="s">
        <v>1</v>
      </c>
      <c r="F184" s="173" t="s">
        <v>34</v>
      </c>
      <c r="H184" s="174">
        <v>1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148</v>
      </c>
      <c r="AU184" s="172" t="s">
        <v>87</v>
      </c>
      <c r="AV184" s="14" t="s">
        <v>87</v>
      </c>
      <c r="AW184" s="14" t="s">
        <v>33</v>
      </c>
      <c r="AX184" s="14" t="s">
        <v>34</v>
      </c>
      <c r="AY184" s="172" t="s">
        <v>139</v>
      </c>
    </row>
    <row r="185" spans="1:65" s="2" customFormat="1" ht="16.5" customHeight="1">
      <c r="A185" s="33"/>
      <c r="B185" s="149"/>
      <c r="C185" s="150" t="s">
        <v>227</v>
      </c>
      <c r="D185" s="150" t="s">
        <v>142</v>
      </c>
      <c r="E185" s="151" t="s">
        <v>228</v>
      </c>
      <c r="F185" s="152" t="s">
        <v>229</v>
      </c>
      <c r="G185" s="153" t="s">
        <v>230</v>
      </c>
      <c r="H185" s="154">
        <v>11</v>
      </c>
      <c r="I185" s="155"/>
      <c r="J185" s="156">
        <f>ROUND(I185*H185,2)</f>
        <v>0</v>
      </c>
      <c r="K185" s="152" t="s">
        <v>1</v>
      </c>
      <c r="L185" s="34"/>
      <c r="M185" s="157" t="s">
        <v>1</v>
      </c>
      <c r="N185" s="158" t="s">
        <v>43</v>
      </c>
      <c r="O185" s="59"/>
      <c r="P185" s="159">
        <f>O185*H185</f>
        <v>0</v>
      </c>
      <c r="Q185" s="159">
        <v>0</v>
      </c>
      <c r="R185" s="159">
        <f>Q185*H185</f>
        <v>0</v>
      </c>
      <c r="S185" s="159">
        <v>0</v>
      </c>
      <c r="T185" s="160">
        <f>S185*H185</f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61" t="s">
        <v>146</v>
      </c>
      <c r="AT185" s="161" t="s">
        <v>142</v>
      </c>
      <c r="AU185" s="161" t="s">
        <v>87</v>
      </c>
      <c r="AY185" s="18" t="s">
        <v>139</v>
      </c>
      <c r="BE185" s="162">
        <f>IF(N185="základní",J185,0)</f>
        <v>0</v>
      </c>
      <c r="BF185" s="162">
        <f>IF(N185="snížená",J185,0)</f>
        <v>0</v>
      </c>
      <c r="BG185" s="162">
        <f>IF(N185="zákl. přenesená",J185,0)</f>
        <v>0</v>
      </c>
      <c r="BH185" s="162">
        <f>IF(N185="sníž. přenesená",J185,0)</f>
        <v>0</v>
      </c>
      <c r="BI185" s="162">
        <f>IF(N185="nulová",J185,0)</f>
        <v>0</v>
      </c>
      <c r="BJ185" s="18" t="s">
        <v>34</v>
      </c>
      <c r="BK185" s="162">
        <f>ROUND(I185*H185,2)</f>
        <v>0</v>
      </c>
      <c r="BL185" s="18" t="s">
        <v>146</v>
      </c>
      <c r="BM185" s="161" t="s">
        <v>231</v>
      </c>
    </row>
    <row r="186" spans="1:65" s="13" customFormat="1">
      <c r="B186" s="163"/>
      <c r="D186" s="164" t="s">
        <v>148</v>
      </c>
      <c r="E186" s="165" t="s">
        <v>1</v>
      </c>
      <c r="F186" s="166" t="s">
        <v>163</v>
      </c>
      <c r="H186" s="165" t="s">
        <v>1</v>
      </c>
      <c r="I186" s="167"/>
      <c r="L186" s="163"/>
      <c r="M186" s="168"/>
      <c r="N186" s="169"/>
      <c r="O186" s="169"/>
      <c r="P186" s="169"/>
      <c r="Q186" s="169"/>
      <c r="R186" s="169"/>
      <c r="S186" s="169"/>
      <c r="T186" s="170"/>
      <c r="AT186" s="165" t="s">
        <v>148</v>
      </c>
      <c r="AU186" s="165" t="s">
        <v>87</v>
      </c>
      <c r="AV186" s="13" t="s">
        <v>34</v>
      </c>
      <c r="AW186" s="13" t="s">
        <v>33</v>
      </c>
      <c r="AX186" s="13" t="s">
        <v>78</v>
      </c>
      <c r="AY186" s="165" t="s">
        <v>139</v>
      </c>
    </row>
    <row r="187" spans="1:65" s="14" customFormat="1">
      <c r="B187" s="171"/>
      <c r="D187" s="164" t="s">
        <v>148</v>
      </c>
      <c r="E187" s="172" t="s">
        <v>1</v>
      </c>
      <c r="F187" s="173" t="s">
        <v>34</v>
      </c>
      <c r="H187" s="174">
        <v>1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148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139</v>
      </c>
    </row>
    <row r="188" spans="1:65" s="13" customFormat="1">
      <c r="B188" s="163"/>
      <c r="D188" s="164" t="s">
        <v>148</v>
      </c>
      <c r="E188" s="165" t="s">
        <v>1</v>
      </c>
      <c r="F188" s="166" t="s">
        <v>165</v>
      </c>
      <c r="H188" s="165" t="s">
        <v>1</v>
      </c>
      <c r="I188" s="167"/>
      <c r="L188" s="163"/>
      <c r="M188" s="168"/>
      <c r="N188" s="169"/>
      <c r="O188" s="169"/>
      <c r="P188" s="169"/>
      <c r="Q188" s="169"/>
      <c r="R188" s="169"/>
      <c r="S188" s="169"/>
      <c r="T188" s="170"/>
      <c r="AT188" s="165" t="s">
        <v>148</v>
      </c>
      <c r="AU188" s="165" t="s">
        <v>87</v>
      </c>
      <c r="AV188" s="13" t="s">
        <v>34</v>
      </c>
      <c r="AW188" s="13" t="s">
        <v>33</v>
      </c>
      <c r="AX188" s="13" t="s">
        <v>78</v>
      </c>
      <c r="AY188" s="165" t="s">
        <v>139</v>
      </c>
    </row>
    <row r="189" spans="1:65" s="14" customFormat="1">
      <c r="B189" s="171"/>
      <c r="D189" s="164" t="s">
        <v>148</v>
      </c>
      <c r="E189" s="172" t="s">
        <v>1</v>
      </c>
      <c r="F189" s="173" t="s">
        <v>146</v>
      </c>
      <c r="H189" s="174">
        <v>4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139</v>
      </c>
    </row>
    <row r="190" spans="1:65" s="13" customFormat="1">
      <c r="B190" s="163"/>
      <c r="D190" s="164" t="s">
        <v>148</v>
      </c>
      <c r="E190" s="165" t="s">
        <v>1</v>
      </c>
      <c r="F190" s="166" t="s">
        <v>167</v>
      </c>
      <c r="H190" s="165" t="s">
        <v>1</v>
      </c>
      <c r="I190" s="167"/>
      <c r="L190" s="163"/>
      <c r="M190" s="168"/>
      <c r="N190" s="169"/>
      <c r="O190" s="169"/>
      <c r="P190" s="169"/>
      <c r="Q190" s="169"/>
      <c r="R190" s="169"/>
      <c r="S190" s="169"/>
      <c r="T190" s="170"/>
      <c r="AT190" s="165" t="s">
        <v>148</v>
      </c>
      <c r="AU190" s="165" t="s">
        <v>87</v>
      </c>
      <c r="AV190" s="13" t="s">
        <v>34</v>
      </c>
      <c r="AW190" s="13" t="s">
        <v>33</v>
      </c>
      <c r="AX190" s="13" t="s">
        <v>78</v>
      </c>
      <c r="AY190" s="165" t="s">
        <v>139</v>
      </c>
    </row>
    <row r="191" spans="1:65" s="14" customFormat="1">
      <c r="B191" s="171"/>
      <c r="D191" s="164" t="s">
        <v>148</v>
      </c>
      <c r="E191" s="172" t="s">
        <v>1</v>
      </c>
      <c r="F191" s="173" t="s">
        <v>232</v>
      </c>
      <c r="H191" s="174">
        <v>6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148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139</v>
      </c>
    </row>
    <row r="192" spans="1:65" s="15" customFormat="1">
      <c r="B192" s="179"/>
      <c r="D192" s="164" t="s">
        <v>148</v>
      </c>
      <c r="E192" s="180" t="s">
        <v>1</v>
      </c>
      <c r="F192" s="181" t="s">
        <v>169</v>
      </c>
      <c r="H192" s="182">
        <v>11</v>
      </c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0" t="s">
        <v>148</v>
      </c>
      <c r="AU192" s="180" t="s">
        <v>87</v>
      </c>
      <c r="AV192" s="15" t="s">
        <v>146</v>
      </c>
      <c r="AW192" s="15" t="s">
        <v>33</v>
      </c>
      <c r="AX192" s="15" t="s">
        <v>34</v>
      </c>
      <c r="AY192" s="180" t="s">
        <v>139</v>
      </c>
    </row>
    <row r="193" spans="1:65" s="2" customFormat="1" ht="21.75" customHeight="1">
      <c r="A193" s="33"/>
      <c r="B193" s="149"/>
      <c r="C193" s="150" t="s">
        <v>233</v>
      </c>
      <c r="D193" s="150" t="s">
        <v>142</v>
      </c>
      <c r="E193" s="151" t="s">
        <v>234</v>
      </c>
      <c r="F193" s="152" t="s">
        <v>235</v>
      </c>
      <c r="G193" s="153" t="s">
        <v>145</v>
      </c>
      <c r="H193" s="154">
        <v>1</v>
      </c>
      <c r="I193" s="155"/>
      <c r="J193" s="156">
        <f>ROUND(I193*H193,2)</f>
        <v>0</v>
      </c>
      <c r="K193" s="152" t="s">
        <v>1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0</v>
      </c>
      <c r="R193" s="159">
        <f>Q193*H193</f>
        <v>0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146</v>
      </c>
      <c r="AT193" s="161" t="s">
        <v>142</v>
      </c>
      <c r="AU193" s="161" t="s">
        <v>87</v>
      </c>
      <c r="AY193" s="18" t="s">
        <v>139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146</v>
      </c>
      <c r="BM193" s="161" t="s">
        <v>236</v>
      </c>
    </row>
    <row r="194" spans="1:65" s="14" customFormat="1">
      <c r="B194" s="171"/>
      <c r="D194" s="164" t="s">
        <v>148</v>
      </c>
      <c r="E194" s="172" t="s">
        <v>1</v>
      </c>
      <c r="F194" s="173" t="s">
        <v>34</v>
      </c>
      <c r="H194" s="174">
        <v>1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148</v>
      </c>
      <c r="AU194" s="172" t="s">
        <v>87</v>
      </c>
      <c r="AV194" s="14" t="s">
        <v>87</v>
      </c>
      <c r="AW194" s="14" t="s">
        <v>33</v>
      </c>
      <c r="AX194" s="14" t="s">
        <v>34</v>
      </c>
      <c r="AY194" s="172" t="s">
        <v>139</v>
      </c>
    </row>
    <row r="195" spans="1:65" s="2" customFormat="1" ht="24">
      <c r="A195" s="33"/>
      <c r="B195" s="149"/>
      <c r="C195" s="150" t="s">
        <v>237</v>
      </c>
      <c r="D195" s="150" t="s">
        <v>142</v>
      </c>
      <c r="E195" s="151" t="s">
        <v>238</v>
      </c>
      <c r="F195" s="152" t="s">
        <v>239</v>
      </c>
      <c r="G195" s="153" t="s">
        <v>145</v>
      </c>
      <c r="H195" s="154">
        <v>1</v>
      </c>
      <c r="I195" s="155"/>
      <c r="J195" s="156">
        <f>ROUND(I195*H195,2)</f>
        <v>0</v>
      </c>
      <c r="K195" s="152" t="s">
        <v>1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146</v>
      </c>
      <c r="AT195" s="161" t="s">
        <v>142</v>
      </c>
      <c r="AU195" s="161" t="s">
        <v>87</v>
      </c>
      <c r="AY195" s="18" t="s">
        <v>139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146</v>
      </c>
      <c r="BM195" s="161" t="s">
        <v>240</v>
      </c>
    </row>
    <row r="196" spans="1:65" s="14" customFormat="1">
      <c r="B196" s="171"/>
      <c r="D196" s="164" t="s">
        <v>148</v>
      </c>
      <c r="E196" s="172" t="s">
        <v>1</v>
      </c>
      <c r="F196" s="173" t="s">
        <v>34</v>
      </c>
      <c r="H196" s="174">
        <v>1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148</v>
      </c>
      <c r="AU196" s="172" t="s">
        <v>87</v>
      </c>
      <c r="AV196" s="14" t="s">
        <v>87</v>
      </c>
      <c r="AW196" s="14" t="s">
        <v>33</v>
      </c>
      <c r="AX196" s="14" t="s">
        <v>34</v>
      </c>
      <c r="AY196" s="172" t="s">
        <v>139</v>
      </c>
    </row>
    <row r="197" spans="1:65" s="2" customFormat="1" ht="16.5" customHeight="1">
      <c r="A197" s="33"/>
      <c r="B197" s="149"/>
      <c r="C197" s="150" t="s">
        <v>7</v>
      </c>
      <c r="D197" s="150" t="s">
        <v>142</v>
      </c>
      <c r="E197" s="151" t="s">
        <v>241</v>
      </c>
      <c r="F197" s="152" t="s">
        <v>242</v>
      </c>
      <c r="G197" s="153" t="s">
        <v>145</v>
      </c>
      <c r="H197" s="154">
        <v>1</v>
      </c>
      <c r="I197" s="155"/>
      <c r="J197" s="156">
        <f>ROUND(I197*H197,2)</f>
        <v>0</v>
      </c>
      <c r="K197" s="152" t="s">
        <v>1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146</v>
      </c>
      <c r="AT197" s="161" t="s">
        <v>142</v>
      </c>
      <c r="AU197" s="161" t="s">
        <v>87</v>
      </c>
      <c r="AY197" s="18" t="s">
        <v>139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146</v>
      </c>
      <c r="BM197" s="161" t="s">
        <v>243</v>
      </c>
    </row>
    <row r="198" spans="1:65" s="13" customFormat="1">
      <c r="B198" s="163"/>
      <c r="D198" s="164" t="s">
        <v>148</v>
      </c>
      <c r="E198" s="165" t="s">
        <v>1</v>
      </c>
      <c r="F198" s="166" t="s">
        <v>149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148</v>
      </c>
      <c r="AU198" s="165" t="s">
        <v>87</v>
      </c>
      <c r="AV198" s="13" t="s">
        <v>34</v>
      </c>
      <c r="AW198" s="13" t="s">
        <v>33</v>
      </c>
      <c r="AX198" s="13" t="s">
        <v>78</v>
      </c>
      <c r="AY198" s="165" t="s">
        <v>139</v>
      </c>
    </row>
    <row r="199" spans="1:65" s="14" customFormat="1">
      <c r="B199" s="171"/>
      <c r="D199" s="164" t="s">
        <v>148</v>
      </c>
      <c r="E199" s="172" t="s">
        <v>1</v>
      </c>
      <c r="F199" s="173" t="s">
        <v>34</v>
      </c>
      <c r="H199" s="174">
        <v>1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148</v>
      </c>
      <c r="AU199" s="172" t="s">
        <v>87</v>
      </c>
      <c r="AV199" s="14" t="s">
        <v>87</v>
      </c>
      <c r="AW199" s="14" t="s">
        <v>33</v>
      </c>
      <c r="AX199" s="14" t="s">
        <v>34</v>
      </c>
      <c r="AY199" s="172" t="s">
        <v>139</v>
      </c>
    </row>
    <row r="200" spans="1:65" s="2" customFormat="1" ht="16.5" customHeight="1">
      <c r="A200" s="33"/>
      <c r="B200" s="149"/>
      <c r="C200" s="150" t="s">
        <v>244</v>
      </c>
      <c r="D200" s="150" t="s">
        <v>142</v>
      </c>
      <c r="E200" s="151" t="s">
        <v>245</v>
      </c>
      <c r="F200" s="152" t="s">
        <v>246</v>
      </c>
      <c r="G200" s="153" t="s">
        <v>145</v>
      </c>
      <c r="H200" s="154">
        <v>1</v>
      </c>
      <c r="I200" s="155"/>
      <c r="J200" s="156">
        <f>ROUND(I200*H200,2)</f>
        <v>0</v>
      </c>
      <c r="K200" s="152" t="s">
        <v>1</v>
      </c>
      <c r="L200" s="34"/>
      <c r="M200" s="157" t="s">
        <v>1</v>
      </c>
      <c r="N200" s="158" t="s">
        <v>43</v>
      </c>
      <c r="O200" s="59"/>
      <c r="P200" s="159">
        <f>O200*H200</f>
        <v>0</v>
      </c>
      <c r="Q200" s="159">
        <v>0</v>
      </c>
      <c r="R200" s="159">
        <f>Q200*H200</f>
        <v>0</v>
      </c>
      <c r="S200" s="159">
        <v>0</v>
      </c>
      <c r="T200" s="160">
        <f>S200*H200</f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61" t="s">
        <v>146</v>
      </c>
      <c r="AT200" s="161" t="s">
        <v>142</v>
      </c>
      <c r="AU200" s="161" t="s">
        <v>87</v>
      </c>
      <c r="AY200" s="18" t="s">
        <v>139</v>
      </c>
      <c r="BE200" s="162">
        <f>IF(N200="základní",J200,0)</f>
        <v>0</v>
      </c>
      <c r="BF200" s="162">
        <f>IF(N200="snížená",J200,0)</f>
        <v>0</v>
      </c>
      <c r="BG200" s="162">
        <f>IF(N200="zákl. přenesená",J200,0)</f>
        <v>0</v>
      </c>
      <c r="BH200" s="162">
        <f>IF(N200="sníž. přenesená",J200,0)</f>
        <v>0</v>
      </c>
      <c r="BI200" s="162">
        <f>IF(N200="nulová",J200,0)</f>
        <v>0</v>
      </c>
      <c r="BJ200" s="18" t="s">
        <v>34</v>
      </c>
      <c r="BK200" s="162">
        <f>ROUND(I200*H200,2)</f>
        <v>0</v>
      </c>
      <c r="BL200" s="18" t="s">
        <v>146</v>
      </c>
      <c r="BM200" s="161" t="s">
        <v>247</v>
      </c>
    </row>
    <row r="201" spans="1:65" s="13" customFormat="1">
      <c r="B201" s="163"/>
      <c r="D201" s="164" t="s">
        <v>148</v>
      </c>
      <c r="E201" s="165" t="s">
        <v>1</v>
      </c>
      <c r="F201" s="166" t="s">
        <v>149</v>
      </c>
      <c r="H201" s="165" t="s">
        <v>1</v>
      </c>
      <c r="I201" s="167"/>
      <c r="L201" s="163"/>
      <c r="M201" s="168"/>
      <c r="N201" s="169"/>
      <c r="O201" s="169"/>
      <c r="P201" s="169"/>
      <c r="Q201" s="169"/>
      <c r="R201" s="169"/>
      <c r="S201" s="169"/>
      <c r="T201" s="170"/>
      <c r="AT201" s="165" t="s">
        <v>148</v>
      </c>
      <c r="AU201" s="165" t="s">
        <v>87</v>
      </c>
      <c r="AV201" s="13" t="s">
        <v>34</v>
      </c>
      <c r="AW201" s="13" t="s">
        <v>33</v>
      </c>
      <c r="AX201" s="13" t="s">
        <v>78</v>
      </c>
      <c r="AY201" s="165" t="s">
        <v>139</v>
      </c>
    </row>
    <row r="202" spans="1:65" s="14" customFormat="1">
      <c r="B202" s="171"/>
      <c r="D202" s="164" t="s">
        <v>148</v>
      </c>
      <c r="E202" s="172" t="s">
        <v>1</v>
      </c>
      <c r="F202" s="173" t="s">
        <v>34</v>
      </c>
      <c r="H202" s="174">
        <v>1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148</v>
      </c>
      <c r="AU202" s="172" t="s">
        <v>87</v>
      </c>
      <c r="AV202" s="14" t="s">
        <v>87</v>
      </c>
      <c r="AW202" s="14" t="s">
        <v>33</v>
      </c>
      <c r="AX202" s="14" t="s">
        <v>34</v>
      </c>
      <c r="AY202" s="172" t="s">
        <v>139</v>
      </c>
    </row>
    <row r="203" spans="1:65" s="2" customFormat="1" ht="16.5" customHeight="1">
      <c r="A203" s="33"/>
      <c r="B203" s="149"/>
      <c r="C203" s="150" t="s">
        <v>248</v>
      </c>
      <c r="D203" s="150" t="s">
        <v>142</v>
      </c>
      <c r="E203" s="151" t="s">
        <v>249</v>
      </c>
      <c r="F203" s="152" t="s">
        <v>250</v>
      </c>
      <c r="G203" s="153" t="s">
        <v>145</v>
      </c>
      <c r="H203" s="154">
        <v>1</v>
      </c>
      <c r="I203" s="155"/>
      <c r="J203" s="156">
        <f>ROUND(I203*H203,2)</f>
        <v>0</v>
      </c>
      <c r="K203" s="152" t="s">
        <v>1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0</v>
      </c>
      <c r="R203" s="159">
        <f>Q203*H203</f>
        <v>0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146</v>
      </c>
      <c r="AT203" s="161" t="s">
        <v>142</v>
      </c>
      <c r="AU203" s="161" t="s">
        <v>87</v>
      </c>
      <c r="AY203" s="18" t="s">
        <v>139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146</v>
      </c>
      <c r="BM203" s="161" t="s">
        <v>251</v>
      </c>
    </row>
    <row r="204" spans="1:65" s="13" customFormat="1">
      <c r="B204" s="163"/>
      <c r="D204" s="164" t="s">
        <v>148</v>
      </c>
      <c r="E204" s="165" t="s">
        <v>1</v>
      </c>
      <c r="F204" s="166" t="s">
        <v>149</v>
      </c>
      <c r="H204" s="165" t="s">
        <v>1</v>
      </c>
      <c r="I204" s="167"/>
      <c r="L204" s="163"/>
      <c r="M204" s="168"/>
      <c r="N204" s="169"/>
      <c r="O204" s="169"/>
      <c r="P204" s="169"/>
      <c r="Q204" s="169"/>
      <c r="R204" s="169"/>
      <c r="S204" s="169"/>
      <c r="T204" s="170"/>
      <c r="AT204" s="165" t="s">
        <v>148</v>
      </c>
      <c r="AU204" s="165" t="s">
        <v>87</v>
      </c>
      <c r="AV204" s="13" t="s">
        <v>34</v>
      </c>
      <c r="AW204" s="13" t="s">
        <v>33</v>
      </c>
      <c r="AX204" s="13" t="s">
        <v>78</v>
      </c>
      <c r="AY204" s="165" t="s">
        <v>139</v>
      </c>
    </row>
    <row r="205" spans="1:65" s="14" customFormat="1">
      <c r="B205" s="171"/>
      <c r="D205" s="164" t="s">
        <v>148</v>
      </c>
      <c r="E205" s="172" t="s">
        <v>1</v>
      </c>
      <c r="F205" s="173" t="s">
        <v>34</v>
      </c>
      <c r="H205" s="174">
        <v>1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148</v>
      </c>
      <c r="AU205" s="172" t="s">
        <v>87</v>
      </c>
      <c r="AV205" s="14" t="s">
        <v>87</v>
      </c>
      <c r="AW205" s="14" t="s">
        <v>33</v>
      </c>
      <c r="AX205" s="14" t="s">
        <v>34</v>
      </c>
      <c r="AY205" s="172" t="s">
        <v>139</v>
      </c>
    </row>
    <row r="206" spans="1:65" s="2" customFormat="1" ht="16.5" customHeight="1">
      <c r="A206" s="33"/>
      <c r="B206" s="149"/>
      <c r="C206" s="150" t="s">
        <v>252</v>
      </c>
      <c r="D206" s="150" t="s">
        <v>142</v>
      </c>
      <c r="E206" s="151" t="s">
        <v>253</v>
      </c>
      <c r="F206" s="152" t="s">
        <v>254</v>
      </c>
      <c r="G206" s="153" t="s">
        <v>145</v>
      </c>
      <c r="H206" s="154">
        <v>1</v>
      </c>
      <c r="I206" s="155"/>
      <c r="J206" s="156">
        <f>ROUND(I206*H206,2)</f>
        <v>0</v>
      </c>
      <c r="K206" s="152" t="s">
        <v>1</v>
      </c>
      <c r="L206" s="34"/>
      <c r="M206" s="157" t="s">
        <v>1</v>
      </c>
      <c r="N206" s="158" t="s">
        <v>43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146</v>
      </c>
      <c r="AT206" s="161" t="s">
        <v>142</v>
      </c>
      <c r="AU206" s="161" t="s">
        <v>87</v>
      </c>
      <c r="AY206" s="18" t="s">
        <v>139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34</v>
      </c>
      <c r="BK206" s="162">
        <f>ROUND(I206*H206,2)</f>
        <v>0</v>
      </c>
      <c r="BL206" s="18" t="s">
        <v>146</v>
      </c>
      <c r="BM206" s="161" t="s">
        <v>255</v>
      </c>
    </row>
    <row r="207" spans="1:65" s="13" customFormat="1">
      <c r="B207" s="163"/>
      <c r="D207" s="164" t="s">
        <v>148</v>
      </c>
      <c r="E207" s="165" t="s">
        <v>1</v>
      </c>
      <c r="F207" s="166" t="s">
        <v>256</v>
      </c>
      <c r="H207" s="165" t="s">
        <v>1</v>
      </c>
      <c r="I207" s="167"/>
      <c r="L207" s="163"/>
      <c r="M207" s="168"/>
      <c r="N207" s="169"/>
      <c r="O207" s="169"/>
      <c r="P207" s="169"/>
      <c r="Q207" s="169"/>
      <c r="R207" s="169"/>
      <c r="S207" s="169"/>
      <c r="T207" s="170"/>
      <c r="AT207" s="165" t="s">
        <v>148</v>
      </c>
      <c r="AU207" s="165" t="s">
        <v>87</v>
      </c>
      <c r="AV207" s="13" t="s">
        <v>34</v>
      </c>
      <c r="AW207" s="13" t="s">
        <v>33</v>
      </c>
      <c r="AX207" s="13" t="s">
        <v>78</v>
      </c>
      <c r="AY207" s="165" t="s">
        <v>139</v>
      </c>
    </row>
    <row r="208" spans="1:65" s="13" customFormat="1">
      <c r="B208" s="163"/>
      <c r="D208" s="164" t="s">
        <v>148</v>
      </c>
      <c r="E208" s="165" t="s">
        <v>1</v>
      </c>
      <c r="F208" s="166" t="s">
        <v>257</v>
      </c>
      <c r="H208" s="165" t="s">
        <v>1</v>
      </c>
      <c r="I208" s="167"/>
      <c r="L208" s="163"/>
      <c r="M208" s="168"/>
      <c r="N208" s="169"/>
      <c r="O208" s="169"/>
      <c r="P208" s="169"/>
      <c r="Q208" s="169"/>
      <c r="R208" s="169"/>
      <c r="S208" s="169"/>
      <c r="T208" s="170"/>
      <c r="AT208" s="165" t="s">
        <v>148</v>
      </c>
      <c r="AU208" s="165" t="s">
        <v>87</v>
      </c>
      <c r="AV208" s="13" t="s">
        <v>34</v>
      </c>
      <c r="AW208" s="13" t="s">
        <v>33</v>
      </c>
      <c r="AX208" s="13" t="s">
        <v>78</v>
      </c>
      <c r="AY208" s="165" t="s">
        <v>139</v>
      </c>
    </row>
    <row r="209" spans="1:65" s="13" customFormat="1">
      <c r="B209" s="163"/>
      <c r="D209" s="164" t="s">
        <v>148</v>
      </c>
      <c r="E209" s="165" t="s">
        <v>1</v>
      </c>
      <c r="F209" s="166" t="s">
        <v>258</v>
      </c>
      <c r="H209" s="165" t="s">
        <v>1</v>
      </c>
      <c r="I209" s="167"/>
      <c r="L209" s="163"/>
      <c r="M209" s="168"/>
      <c r="N209" s="169"/>
      <c r="O209" s="169"/>
      <c r="P209" s="169"/>
      <c r="Q209" s="169"/>
      <c r="R209" s="169"/>
      <c r="S209" s="169"/>
      <c r="T209" s="170"/>
      <c r="AT209" s="165" t="s">
        <v>148</v>
      </c>
      <c r="AU209" s="165" t="s">
        <v>87</v>
      </c>
      <c r="AV209" s="13" t="s">
        <v>34</v>
      </c>
      <c r="AW209" s="13" t="s">
        <v>33</v>
      </c>
      <c r="AX209" s="13" t="s">
        <v>78</v>
      </c>
      <c r="AY209" s="165" t="s">
        <v>139</v>
      </c>
    </row>
    <row r="210" spans="1:65" s="13" customFormat="1">
      <c r="B210" s="163"/>
      <c r="D210" s="164" t="s">
        <v>148</v>
      </c>
      <c r="E210" s="165" t="s">
        <v>1</v>
      </c>
      <c r="F210" s="166" t="s">
        <v>259</v>
      </c>
      <c r="H210" s="165" t="s">
        <v>1</v>
      </c>
      <c r="I210" s="167"/>
      <c r="L210" s="163"/>
      <c r="M210" s="168"/>
      <c r="N210" s="169"/>
      <c r="O210" s="169"/>
      <c r="P210" s="169"/>
      <c r="Q210" s="169"/>
      <c r="R210" s="169"/>
      <c r="S210" s="169"/>
      <c r="T210" s="170"/>
      <c r="AT210" s="165" t="s">
        <v>148</v>
      </c>
      <c r="AU210" s="165" t="s">
        <v>87</v>
      </c>
      <c r="AV210" s="13" t="s">
        <v>34</v>
      </c>
      <c r="AW210" s="13" t="s">
        <v>33</v>
      </c>
      <c r="AX210" s="13" t="s">
        <v>78</v>
      </c>
      <c r="AY210" s="165" t="s">
        <v>139</v>
      </c>
    </row>
    <row r="211" spans="1:65" s="13" customFormat="1">
      <c r="B211" s="163"/>
      <c r="D211" s="164" t="s">
        <v>148</v>
      </c>
      <c r="E211" s="165" t="s">
        <v>1</v>
      </c>
      <c r="F211" s="166" t="s">
        <v>149</v>
      </c>
      <c r="H211" s="165" t="s">
        <v>1</v>
      </c>
      <c r="I211" s="167"/>
      <c r="L211" s="163"/>
      <c r="M211" s="168"/>
      <c r="N211" s="169"/>
      <c r="O211" s="169"/>
      <c r="P211" s="169"/>
      <c r="Q211" s="169"/>
      <c r="R211" s="169"/>
      <c r="S211" s="169"/>
      <c r="T211" s="170"/>
      <c r="AT211" s="165" t="s">
        <v>148</v>
      </c>
      <c r="AU211" s="165" t="s">
        <v>87</v>
      </c>
      <c r="AV211" s="13" t="s">
        <v>34</v>
      </c>
      <c r="AW211" s="13" t="s">
        <v>33</v>
      </c>
      <c r="AX211" s="13" t="s">
        <v>78</v>
      </c>
      <c r="AY211" s="165" t="s">
        <v>139</v>
      </c>
    </row>
    <row r="212" spans="1:65" s="14" customFormat="1">
      <c r="B212" s="171"/>
      <c r="D212" s="164" t="s">
        <v>148</v>
      </c>
      <c r="E212" s="172" t="s">
        <v>1</v>
      </c>
      <c r="F212" s="173" t="s">
        <v>34</v>
      </c>
      <c r="H212" s="174">
        <v>1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148</v>
      </c>
      <c r="AU212" s="172" t="s">
        <v>87</v>
      </c>
      <c r="AV212" s="14" t="s">
        <v>87</v>
      </c>
      <c r="AW212" s="14" t="s">
        <v>33</v>
      </c>
      <c r="AX212" s="14" t="s">
        <v>34</v>
      </c>
      <c r="AY212" s="172" t="s">
        <v>139</v>
      </c>
    </row>
    <row r="213" spans="1:65" s="2" customFormat="1" ht="16.5" customHeight="1">
      <c r="A213" s="33"/>
      <c r="B213" s="149"/>
      <c r="C213" s="150" t="s">
        <v>260</v>
      </c>
      <c r="D213" s="150" t="s">
        <v>142</v>
      </c>
      <c r="E213" s="151" t="s">
        <v>261</v>
      </c>
      <c r="F213" s="152" t="s">
        <v>262</v>
      </c>
      <c r="G213" s="153" t="s">
        <v>145</v>
      </c>
      <c r="H213" s="154">
        <v>1</v>
      </c>
      <c r="I213" s="155"/>
      <c r="J213" s="156">
        <f>ROUND(I213*H213,2)</f>
        <v>0</v>
      </c>
      <c r="K213" s="152" t="s">
        <v>1</v>
      </c>
      <c r="L213" s="34"/>
      <c r="M213" s="157" t="s">
        <v>1</v>
      </c>
      <c r="N213" s="158" t="s">
        <v>43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263</v>
      </c>
      <c r="AT213" s="161" t="s">
        <v>142</v>
      </c>
      <c r="AU213" s="161" t="s">
        <v>87</v>
      </c>
      <c r="AY213" s="18" t="s">
        <v>139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34</v>
      </c>
      <c r="BK213" s="162">
        <f>ROUND(I213*H213,2)</f>
        <v>0</v>
      </c>
      <c r="BL213" s="18" t="s">
        <v>263</v>
      </c>
      <c r="BM213" s="161" t="s">
        <v>264</v>
      </c>
    </row>
    <row r="214" spans="1:65" s="13" customFormat="1">
      <c r="B214" s="163"/>
      <c r="D214" s="164" t="s">
        <v>148</v>
      </c>
      <c r="E214" s="165" t="s">
        <v>1</v>
      </c>
      <c r="F214" s="166" t="s">
        <v>149</v>
      </c>
      <c r="H214" s="165" t="s">
        <v>1</v>
      </c>
      <c r="I214" s="167"/>
      <c r="L214" s="163"/>
      <c r="M214" s="168"/>
      <c r="N214" s="169"/>
      <c r="O214" s="169"/>
      <c r="P214" s="169"/>
      <c r="Q214" s="169"/>
      <c r="R214" s="169"/>
      <c r="S214" s="169"/>
      <c r="T214" s="170"/>
      <c r="AT214" s="165" t="s">
        <v>148</v>
      </c>
      <c r="AU214" s="165" t="s">
        <v>87</v>
      </c>
      <c r="AV214" s="13" t="s">
        <v>34</v>
      </c>
      <c r="AW214" s="13" t="s">
        <v>33</v>
      </c>
      <c r="AX214" s="13" t="s">
        <v>78</v>
      </c>
      <c r="AY214" s="165" t="s">
        <v>139</v>
      </c>
    </row>
    <row r="215" spans="1:65" s="14" customFormat="1">
      <c r="B215" s="171"/>
      <c r="D215" s="164" t="s">
        <v>148</v>
      </c>
      <c r="E215" s="172" t="s">
        <v>1</v>
      </c>
      <c r="F215" s="173" t="s">
        <v>34</v>
      </c>
      <c r="H215" s="174">
        <v>1</v>
      </c>
      <c r="I215" s="175"/>
      <c r="L215" s="171"/>
      <c r="M215" s="187"/>
      <c r="N215" s="188"/>
      <c r="O215" s="188"/>
      <c r="P215" s="188"/>
      <c r="Q215" s="188"/>
      <c r="R215" s="188"/>
      <c r="S215" s="188"/>
      <c r="T215" s="189"/>
      <c r="AT215" s="172" t="s">
        <v>148</v>
      </c>
      <c r="AU215" s="172" t="s">
        <v>87</v>
      </c>
      <c r="AV215" s="14" t="s">
        <v>87</v>
      </c>
      <c r="AW215" s="14" t="s">
        <v>33</v>
      </c>
      <c r="AX215" s="14" t="s">
        <v>34</v>
      </c>
      <c r="AY215" s="172" t="s">
        <v>139</v>
      </c>
    </row>
    <row r="216" spans="1:65" s="2" customFormat="1" ht="6.95" customHeight="1">
      <c r="A216" s="33"/>
      <c r="B216" s="48"/>
      <c r="C216" s="49"/>
      <c r="D216" s="49"/>
      <c r="E216" s="49"/>
      <c r="F216" s="49"/>
      <c r="G216" s="49"/>
      <c r="H216" s="49"/>
      <c r="I216" s="49"/>
      <c r="J216" s="49"/>
      <c r="K216" s="49"/>
      <c r="L216" s="34"/>
      <c r="M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</row>
  </sheetData>
  <autoFilter ref="C117:K215"/>
  <mergeCells count="9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640"/>
  <sheetViews>
    <sheetView showGridLines="0" workbookViewId="0">
      <selection activeCell="D662" sqref="D66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91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5" t="s">
        <v>265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266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">
        <v>26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31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32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ROUND(J124,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ROUND((SUM(BE124:BE639)),  0)</f>
        <v>0</v>
      </c>
      <c r="G33" s="33"/>
      <c r="H33" s="33"/>
      <c r="I33" s="106">
        <v>0.21</v>
      </c>
      <c r="J33" s="105">
        <f>ROUND(((SUM(BE124:BE639))*I33),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ROUND((SUM(BF124:BF639)),  0)</f>
        <v>0</v>
      </c>
      <c r="G34" s="33"/>
      <c r="H34" s="33"/>
      <c r="I34" s="106">
        <v>0.15</v>
      </c>
      <c r="J34" s="105">
        <f>ROUND(((SUM(BF124:BF639))*I34),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ROUND((SUM(BG124:BG639)),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ROUND((SUM(BH124:BH639)),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ROUND((SUM(BI124:BI639)),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103 - SO 103 Rekonstrukce ulice Franzova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J124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J125</f>
        <v>0</v>
      </c>
      <c r="L97" s="118"/>
    </row>
    <row r="98" spans="1:31" s="10" customFormat="1" ht="19.899999999999999" customHeight="1">
      <c r="B98" s="122"/>
      <c r="D98" s="123" t="s">
        <v>267</v>
      </c>
      <c r="E98" s="124"/>
      <c r="F98" s="124"/>
      <c r="G98" s="124"/>
      <c r="H98" s="124"/>
      <c r="I98" s="124"/>
      <c r="J98" s="125">
        <f>J126</f>
        <v>0</v>
      </c>
      <c r="L98" s="122"/>
    </row>
    <row r="99" spans="1:31" s="10" customFormat="1" ht="19.899999999999999" customHeight="1">
      <c r="B99" s="122"/>
      <c r="D99" s="123" t="s">
        <v>268</v>
      </c>
      <c r="E99" s="124"/>
      <c r="F99" s="124"/>
      <c r="G99" s="124"/>
      <c r="H99" s="124"/>
      <c r="I99" s="124"/>
      <c r="J99" s="125">
        <f>J319</f>
        <v>0</v>
      </c>
      <c r="L99" s="122"/>
    </row>
    <row r="100" spans="1:31" s="10" customFormat="1" ht="19.899999999999999" customHeight="1">
      <c r="B100" s="122"/>
      <c r="D100" s="123" t="s">
        <v>269</v>
      </c>
      <c r="E100" s="124"/>
      <c r="F100" s="124"/>
      <c r="G100" s="124"/>
      <c r="H100" s="124"/>
      <c r="I100" s="124"/>
      <c r="J100" s="125">
        <f>J338</f>
        <v>0</v>
      </c>
      <c r="L100" s="122"/>
    </row>
    <row r="101" spans="1:31" s="10" customFormat="1" ht="19.899999999999999" customHeight="1">
      <c r="B101" s="122"/>
      <c r="D101" s="123" t="s">
        <v>270</v>
      </c>
      <c r="E101" s="124"/>
      <c r="F101" s="124"/>
      <c r="G101" s="124"/>
      <c r="H101" s="124"/>
      <c r="I101" s="124"/>
      <c r="J101" s="125">
        <f>J359</f>
        <v>0</v>
      </c>
      <c r="L101" s="122"/>
    </row>
    <row r="102" spans="1:31" s="10" customFormat="1" ht="19.899999999999999" customHeight="1">
      <c r="B102" s="122"/>
      <c r="D102" s="123" t="s">
        <v>271</v>
      </c>
      <c r="E102" s="124"/>
      <c r="F102" s="124"/>
      <c r="G102" s="124"/>
      <c r="H102" s="124"/>
      <c r="I102" s="124"/>
      <c r="J102" s="125">
        <f>J375</f>
        <v>0</v>
      </c>
      <c r="L102" s="122"/>
    </row>
    <row r="103" spans="1:31" s="10" customFormat="1" ht="19.899999999999999" customHeight="1">
      <c r="B103" s="122"/>
      <c r="D103" s="123" t="s">
        <v>272</v>
      </c>
      <c r="E103" s="124"/>
      <c r="F103" s="124"/>
      <c r="G103" s="124"/>
      <c r="H103" s="124"/>
      <c r="I103" s="124"/>
      <c r="J103" s="125">
        <f>J496</f>
        <v>0</v>
      </c>
      <c r="L103" s="122"/>
    </row>
    <row r="104" spans="1:31" s="10" customFormat="1" ht="19.899999999999999" customHeight="1">
      <c r="B104" s="122"/>
      <c r="D104" s="123" t="s">
        <v>123</v>
      </c>
      <c r="E104" s="124"/>
      <c r="F104" s="124"/>
      <c r="G104" s="124"/>
      <c r="H104" s="124"/>
      <c r="I104" s="124"/>
      <c r="J104" s="125">
        <f>J538</f>
        <v>0</v>
      </c>
      <c r="L104" s="122"/>
    </row>
    <row r="105" spans="1:31" s="2" customFormat="1" ht="21.7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6.95" customHeight="1">
      <c r="A106" s="33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10" spans="1:31" s="2" customFormat="1" ht="6.95" customHeight="1">
      <c r="A110" s="33"/>
      <c r="B110" s="50"/>
      <c r="C110" s="51"/>
      <c r="D110" s="51"/>
      <c r="E110" s="51"/>
      <c r="F110" s="51"/>
      <c r="G110" s="51"/>
      <c r="H110" s="51"/>
      <c r="I110" s="51"/>
      <c r="J110" s="51"/>
      <c r="K110" s="51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24.95" customHeight="1">
      <c r="A111" s="33"/>
      <c r="B111" s="34"/>
      <c r="C111" s="22" t="s">
        <v>124</v>
      </c>
      <c r="D111" s="33"/>
      <c r="E111" s="33"/>
      <c r="F111" s="33"/>
      <c r="G111" s="33"/>
      <c r="H111" s="33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16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6.5" customHeight="1">
      <c r="A114" s="33"/>
      <c r="B114" s="34"/>
      <c r="C114" s="33"/>
      <c r="D114" s="33"/>
      <c r="E114" s="266" t="str">
        <f>E7</f>
        <v>Rekonstrukce IS a komunikací ul. Olší - II. etapa ul. Franzova</v>
      </c>
      <c r="F114" s="267"/>
      <c r="G114" s="267"/>
      <c r="H114" s="267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2" customHeight="1">
      <c r="A115" s="33"/>
      <c r="B115" s="34"/>
      <c r="C115" s="28" t="s">
        <v>115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6.5" customHeight="1">
      <c r="A116" s="33"/>
      <c r="B116" s="34"/>
      <c r="C116" s="33"/>
      <c r="D116" s="33"/>
      <c r="E116" s="245" t="str">
        <f>E9</f>
        <v>103 - SO 103 Rekonstrukce ulice Franzova</v>
      </c>
      <c r="F116" s="265"/>
      <c r="G116" s="265"/>
      <c r="H116" s="265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6.9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12" customHeight="1">
      <c r="A118" s="33"/>
      <c r="B118" s="34"/>
      <c r="C118" s="28" t="s">
        <v>20</v>
      </c>
      <c r="D118" s="33"/>
      <c r="E118" s="33"/>
      <c r="F118" s="26" t="str">
        <f>F12</f>
        <v xml:space="preserve"> </v>
      </c>
      <c r="G118" s="33"/>
      <c r="H118" s="33"/>
      <c r="I118" s="28" t="s">
        <v>22</v>
      </c>
      <c r="J118" s="56" t="str">
        <f>IF(J12="","",J12)</f>
        <v/>
      </c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34"/>
      <c r="C119" s="33"/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15.2" customHeight="1">
      <c r="A120" s="33"/>
      <c r="B120" s="34"/>
      <c r="C120" s="28" t="s">
        <v>23</v>
      </c>
      <c r="D120" s="33"/>
      <c r="E120" s="33"/>
      <c r="F120" s="26" t="str">
        <f>E15</f>
        <v>Brněnské komunikace a.s.</v>
      </c>
      <c r="G120" s="33"/>
      <c r="H120" s="33"/>
      <c r="I120" s="28" t="s">
        <v>30</v>
      </c>
      <c r="J120" s="31" t="str">
        <f>E21</f>
        <v>VIAPONT s.r.o.</v>
      </c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28</v>
      </c>
      <c r="D121" s="33"/>
      <c r="E121" s="33"/>
      <c r="F121" s="26" t="str">
        <f>IF(E18="","",E18)</f>
        <v>Vyplň údaj</v>
      </c>
      <c r="G121" s="33"/>
      <c r="H121" s="33"/>
      <c r="I121" s="28" t="s">
        <v>35</v>
      </c>
      <c r="J121" s="31" t="str">
        <f>E24</f>
        <v xml:space="preserve"> 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0.3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11" customFormat="1" ht="29.25" customHeight="1">
      <c r="A123" s="126"/>
      <c r="B123" s="127"/>
      <c r="C123" s="128" t="s">
        <v>125</v>
      </c>
      <c r="D123" s="129" t="s">
        <v>63</v>
      </c>
      <c r="E123" s="129" t="s">
        <v>59</v>
      </c>
      <c r="F123" s="129" t="s">
        <v>60</v>
      </c>
      <c r="G123" s="129" t="s">
        <v>126</v>
      </c>
      <c r="H123" s="129" t="s">
        <v>127</v>
      </c>
      <c r="I123" s="129" t="s">
        <v>128</v>
      </c>
      <c r="J123" s="129" t="s">
        <v>119</v>
      </c>
      <c r="K123" s="130" t="s">
        <v>129</v>
      </c>
      <c r="L123" s="131"/>
      <c r="M123" s="63" t="s">
        <v>1</v>
      </c>
      <c r="N123" s="64" t="s">
        <v>42</v>
      </c>
      <c r="O123" s="64" t="s">
        <v>130</v>
      </c>
      <c r="P123" s="64" t="s">
        <v>131</v>
      </c>
      <c r="Q123" s="64" t="s">
        <v>132</v>
      </c>
      <c r="R123" s="64" t="s">
        <v>133</v>
      </c>
      <c r="S123" s="64" t="s">
        <v>134</v>
      </c>
      <c r="T123" s="65" t="s">
        <v>135</v>
      </c>
      <c r="U123" s="126"/>
      <c r="V123" s="126"/>
      <c r="W123" s="126"/>
      <c r="X123" s="126"/>
      <c r="Y123" s="126"/>
      <c r="Z123" s="126"/>
      <c r="AA123" s="126"/>
      <c r="AB123" s="126"/>
      <c r="AC123" s="126"/>
      <c r="AD123" s="126"/>
      <c r="AE123" s="126"/>
    </row>
    <row r="124" spans="1:65" s="2" customFormat="1" ht="22.9" customHeight="1">
      <c r="A124" s="33"/>
      <c r="B124" s="34"/>
      <c r="C124" s="70" t="s">
        <v>136</v>
      </c>
      <c r="D124" s="33"/>
      <c r="E124" s="33"/>
      <c r="F124" s="33"/>
      <c r="G124" s="33"/>
      <c r="H124" s="33"/>
      <c r="I124" s="33"/>
      <c r="J124" s="132">
        <f>BK124</f>
        <v>0</v>
      </c>
      <c r="K124" s="33"/>
      <c r="L124" s="34"/>
      <c r="M124" s="66"/>
      <c r="N124" s="57"/>
      <c r="O124" s="67"/>
      <c r="P124" s="133">
        <f>P125</f>
        <v>0</v>
      </c>
      <c r="Q124" s="67"/>
      <c r="R124" s="133">
        <f>R125</f>
        <v>683.53452773999993</v>
      </c>
      <c r="S124" s="67"/>
      <c r="T124" s="134">
        <f>T125</f>
        <v>179.72887500000004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T124" s="18" t="s">
        <v>77</v>
      </c>
      <c r="AU124" s="18" t="s">
        <v>121</v>
      </c>
      <c r="BK124" s="135">
        <f>BK125</f>
        <v>0</v>
      </c>
    </row>
    <row r="125" spans="1:65" s="12" customFormat="1" ht="25.9" customHeight="1">
      <c r="B125" s="136"/>
      <c r="D125" s="137" t="s">
        <v>77</v>
      </c>
      <c r="E125" s="138" t="s">
        <v>137</v>
      </c>
      <c r="F125" s="138" t="s">
        <v>138</v>
      </c>
      <c r="I125" s="139"/>
      <c r="J125" s="140">
        <f>BK125</f>
        <v>0</v>
      </c>
      <c r="L125" s="136"/>
      <c r="M125" s="141"/>
      <c r="N125" s="142"/>
      <c r="O125" s="142"/>
      <c r="P125" s="143">
        <f>P126+P319+P338+P359+P375+P496+P538</f>
        <v>0</v>
      </c>
      <c r="Q125" s="142"/>
      <c r="R125" s="143">
        <f>R126+R319+R338+R359+R375+R496+R538</f>
        <v>683.53452773999993</v>
      </c>
      <c r="S125" s="142"/>
      <c r="T125" s="144">
        <f>T126+T319+T338+T359+T375+T496+T538</f>
        <v>179.72887500000004</v>
      </c>
      <c r="AR125" s="137" t="s">
        <v>34</v>
      </c>
      <c r="AT125" s="145" t="s">
        <v>77</v>
      </c>
      <c r="AU125" s="145" t="s">
        <v>78</v>
      </c>
      <c r="AY125" s="137" t="s">
        <v>139</v>
      </c>
      <c r="BK125" s="146">
        <f>BK126+BK319+BK338+BK359+BK375+BK496+BK538</f>
        <v>0</v>
      </c>
    </row>
    <row r="126" spans="1:65" s="12" customFormat="1" ht="22.9" customHeight="1">
      <c r="B126" s="136"/>
      <c r="D126" s="137" t="s">
        <v>77</v>
      </c>
      <c r="E126" s="147" t="s">
        <v>34</v>
      </c>
      <c r="F126" s="147" t="s">
        <v>273</v>
      </c>
      <c r="I126" s="139"/>
      <c r="J126" s="148">
        <f>BK126</f>
        <v>0</v>
      </c>
      <c r="L126" s="136"/>
      <c r="M126" s="141"/>
      <c r="N126" s="142"/>
      <c r="O126" s="142"/>
      <c r="P126" s="143">
        <f>SUM(P127:P318)</f>
        <v>0</v>
      </c>
      <c r="Q126" s="142"/>
      <c r="R126" s="143">
        <f>SUM(R127:R318)</f>
        <v>0.32879240000000004</v>
      </c>
      <c r="S126" s="142"/>
      <c r="T126" s="144">
        <f>SUM(T127:T318)</f>
        <v>179.56087500000004</v>
      </c>
      <c r="AR126" s="137" t="s">
        <v>34</v>
      </c>
      <c r="AT126" s="145" t="s">
        <v>77</v>
      </c>
      <c r="AU126" s="145" t="s">
        <v>34</v>
      </c>
      <c r="AY126" s="137" t="s">
        <v>139</v>
      </c>
      <c r="BK126" s="146">
        <f>SUM(BK127:BK318)</f>
        <v>0</v>
      </c>
    </row>
    <row r="127" spans="1:65" s="2" customFormat="1" ht="21.75" customHeight="1">
      <c r="A127" s="33"/>
      <c r="B127" s="149"/>
      <c r="C127" s="150" t="s">
        <v>34</v>
      </c>
      <c r="D127" s="150" t="s">
        <v>142</v>
      </c>
      <c r="E127" s="151" t="s">
        <v>274</v>
      </c>
      <c r="F127" s="152" t="s">
        <v>275</v>
      </c>
      <c r="G127" s="153" t="s">
        <v>276</v>
      </c>
      <c r="H127" s="154">
        <v>587</v>
      </c>
      <c r="I127" s="155"/>
      <c r="J127" s="156">
        <f>ROUND(I127*H127,2)</f>
        <v>0</v>
      </c>
      <c r="K127" s="152" t="s">
        <v>277</v>
      </c>
      <c r="L127" s="34"/>
      <c r="M127" s="157" t="s">
        <v>1</v>
      </c>
      <c r="N127" s="158" t="s">
        <v>43</v>
      </c>
      <c r="O127" s="59"/>
      <c r="P127" s="159">
        <f>O127*H127</f>
        <v>0</v>
      </c>
      <c r="Q127" s="159">
        <v>0</v>
      </c>
      <c r="R127" s="159">
        <f>Q127*H127</f>
        <v>0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146</v>
      </c>
      <c r="AT127" s="161" t="s">
        <v>142</v>
      </c>
      <c r="AU127" s="161" t="s">
        <v>87</v>
      </c>
      <c r="AY127" s="18" t="s">
        <v>139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146</v>
      </c>
      <c r="BM127" s="161" t="s">
        <v>278</v>
      </c>
    </row>
    <row r="128" spans="1:65" s="14" customFormat="1">
      <c r="B128" s="171"/>
      <c r="D128" s="164" t="s">
        <v>148</v>
      </c>
      <c r="E128" s="172" t="s">
        <v>1</v>
      </c>
      <c r="F128" s="173" t="s">
        <v>279</v>
      </c>
      <c r="H128" s="174">
        <v>587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148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139</v>
      </c>
    </row>
    <row r="129" spans="1:65" s="2" customFormat="1" ht="21.75" customHeight="1">
      <c r="A129" s="33"/>
      <c r="B129" s="149"/>
      <c r="C129" s="150" t="s">
        <v>87</v>
      </c>
      <c r="D129" s="150" t="s">
        <v>142</v>
      </c>
      <c r="E129" s="151" t="s">
        <v>280</v>
      </c>
      <c r="F129" s="152" t="s">
        <v>281</v>
      </c>
      <c r="G129" s="153" t="s">
        <v>276</v>
      </c>
      <c r="H129" s="154">
        <v>115.5</v>
      </c>
      <c r="I129" s="155"/>
      <c r="J129" s="156">
        <f>ROUND(I129*H129,2)</f>
        <v>0</v>
      </c>
      <c r="K129" s="152" t="s">
        <v>277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0.255</v>
      </c>
      <c r="T129" s="160">
        <f>S129*H129</f>
        <v>29.452500000000001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146</v>
      </c>
      <c r="AT129" s="161" t="s">
        <v>142</v>
      </c>
      <c r="AU129" s="161" t="s">
        <v>87</v>
      </c>
      <c r="AY129" s="18" t="s">
        <v>139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146</v>
      </c>
      <c r="BM129" s="161" t="s">
        <v>282</v>
      </c>
    </row>
    <row r="130" spans="1:65" s="14" customFormat="1">
      <c r="B130" s="171"/>
      <c r="D130" s="164" t="s">
        <v>148</v>
      </c>
      <c r="E130" s="172" t="s">
        <v>1</v>
      </c>
      <c r="F130" s="173" t="s">
        <v>283</v>
      </c>
      <c r="H130" s="174">
        <v>115.5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148</v>
      </c>
      <c r="AU130" s="172" t="s">
        <v>87</v>
      </c>
      <c r="AV130" s="14" t="s">
        <v>87</v>
      </c>
      <c r="AW130" s="14" t="s">
        <v>33</v>
      </c>
      <c r="AX130" s="14" t="s">
        <v>34</v>
      </c>
      <c r="AY130" s="172" t="s">
        <v>139</v>
      </c>
    </row>
    <row r="131" spans="1:65" s="2" customFormat="1" ht="16.5" customHeight="1">
      <c r="A131" s="33"/>
      <c r="B131" s="149"/>
      <c r="C131" s="150" t="s">
        <v>153</v>
      </c>
      <c r="D131" s="150" t="s">
        <v>142</v>
      </c>
      <c r="E131" s="151" t="s">
        <v>284</v>
      </c>
      <c r="F131" s="152" t="s">
        <v>285</v>
      </c>
      <c r="G131" s="153" t="s">
        <v>276</v>
      </c>
      <c r="H131" s="154">
        <v>163</v>
      </c>
      <c r="I131" s="155"/>
      <c r="J131" s="156">
        <f>ROUND(I131*H131,2)</f>
        <v>0</v>
      </c>
      <c r="K131" s="152" t="s">
        <v>277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0.26</v>
      </c>
      <c r="T131" s="160">
        <f>S131*H131</f>
        <v>42.38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146</v>
      </c>
      <c r="AT131" s="161" t="s">
        <v>142</v>
      </c>
      <c r="AU131" s="161" t="s">
        <v>87</v>
      </c>
      <c r="AY131" s="18" t="s">
        <v>139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146</v>
      </c>
      <c r="BM131" s="161" t="s">
        <v>286</v>
      </c>
    </row>
    <row r="132" spans="1:65" s="14" customFormat="1">
      <c r="B132" s="171"/>
      <c r="D132" s="164" t="s">
        <v>148</v>
      </c>
      <c r="E132" s="172" t="s">
        <v>1</v>
      </c>
      <c r="F132" s="173" t="s">
        <v>287</v>
      </c>
      <c r="H132" s="174">
        <v>107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148</v>
      </c>
      <c r="AU132" s="172" t="s">
        <v>87</v>
      </c>
      <c r="AV132" s="14" t="s">
        <v>87</v>
      </c>
      <c r="AW132" s="14" t="s">
        <v>33</v>
      </c>
      <c r="AX132" s="14" t="s">
        <v>78</v>
      </c>
      <c r="AY132" s="172" t="s">
        <v>139</v>
      </c>
    </row>
    <row r="133" spans="1:65" s="14" customFormat="1">
      <c r="B133" s="171"/>
      <c r="D133" s="164" t="s">
        <v>148</v>
      </c>
      <c r="E133" s="172" t="s">
        <v>1</v>
      </c>
      <c r="F133" s="173" t="s">
        <v>288</v>
      </c>
      <c r="H133" s="174">
        <v>56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148</v>
      </c>
      <c r="AU133" s="172" t="s">
        <v>87</v>
      </c>
      <c r="AV133" s="14" t="s">
        <v>87</v>
      </c>
      <c r="AW133" s="14" t="s">
        <v>33</v>
      </c>
      <c r="AX133" s="14" t="s">
        <v>78</v>
      </c>
      <c r="AY133" s="172" t="s">
        <v>139</v>
      </c>
    </row>
    <row r="134" spans="1:65" s="15" customFormat="1">
      <c r="B134" s="179"/>
      <c r="D134" s="164" t="s">
        <v>148</v>
      </c>
      <c r="E134" s="180" t="s">
        <v>1</v>
      </c>
      <c r="F134" s="181" t="s">
        <v>169</v>
      </c>
      <c r="H134" s="182">
        <v>163</v>
      </c>
      <c r="I134" s="183"/>
      <c r="L134" s="179"/>
      <c r="M134" s="184"/>
      <c r="N134" s="185"/>
      <c r="O134" s="185"/>
      <c r="P134" s="185"/>
      <c r="Q134" s="185"/>
      <c r="R134" s="185"/>
      <c r="S134" s="185"/>
      <c r="T134" s="186"/>
      <c r="AT134" s="180" t="s">
        <v>148</v>
      </c>
      <c r="AU134" s="180" t="s">
        <v>87</v>
      </c>
      <c r="AV134" s="15" t="s">
        <v>146</v>
      </c>
      <c r="AW134" s="15" t="s">
        <v>33</v>
      </c>
      <c r="AX134" s="15" t="s">
        <v>34</v>
      </c>
      <c r="AY134" s="180" t="s">
        <v>139</v>
      </c>
    </row>
    <row r="135" spans="1:65" s="2" customFormat="1" ht="16.5" customHeight="1">
      <c r="A135" s="33"/>
      <c r="B135" s="149"/>
      <c r="C135" s="150" t="s">
        <v>146</v>
      </c>
      <c r="D135" s="150" t="s">
        <v>142</v>
      </c>
      <c r="E135" s="151" t="s">
        <v>289</v>
      </c>
      <c r="F135" s="152" t="s">
        <v>290</v>
      </c>
      <c r="G135" s="153" t="s">
        <v>276</v>
      </c>
      <c r="H135" s="154">
        <v>124.2</v>
      </c>
      <c r="I135" s="155"/>
      <c r="J135" s="156">
        <f>ROUND(I135*H135,2)</f>
        <v>0</v>
      </c>
      <c r="K135" s="152" t="s">
        <v>277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0</v>
      </c>
      <c r="R135" s="159">
        <f>Q135*H135</f>
        <v>0</v>
      </c>
      <c r="S135" s="159">
        <v>0.17</v>
      </c>
      <c r="T135" s="160">
        <f>S135*H135</f>
        <v>21.114000000000001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146</v>
      </c>
      <c r="AT135" s="161" t="s">
        <v>142</v>
      </c>
      <c r="AU135" s="161" t="s">
        <v>87</v>
      </c>
      <c r="AY135" s="18" t="s">
        <v>139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146</v>
      </c>
      <c r="BM135" s="161" t="s">
        <v>291</v>
      </c>
    </row>
    <row r="136" spans="1:65" s="13" customFormat="1">
      <c r="B136" s="163"/>
      <c r="D136" s="164" t="s">
        <v>148</v>
      </c>
      <c r="E136" s="165" t="s">
        <v>1</v>
      </c>
      <c r="F136" s="166" t="s">
        <v>292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148</v>
      </c>
      <c r="AU136" s="165" t="s">
        <v>87</v>
      </c>
      <c r="AV136" s="13" t="s">
        <v>34</v>
      </c>
      <c r="AW136" s="13" t="s">
        <v>33</v>
      </c>
      <c r="AX136" s="13" t="s">
        <v>78</v>
      </c>
      <c r="AY136" s="165" t="s">
        <v>139</v>
      </c>
    </row>
    <row r="137" spans="1:65" s="14" customFormat="1">
      <c r="B137" s="171"/>
      <c r="D137" s="164" t="s">
        <v>148</v>
      </c>
      <c r="E137" s="172" t="s">
        <v>1</v>
      </c>
      <c r="F137" s="173" t="s">
        <v>293</v>
      </c>
      <c r="H137" s="174">
        <v>88.8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148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139</v>
      </c>
    </row>
    <row r="138" spans="1:65" s="14" customFormat="1">
      <c r="B138" s="171"/>
      <c r="D138" s="164" t="s">
        <v>148</v>
      </c>
      <c r="E138" s="172" t="s">
        <v>1</v>
      </c>
      <c r="F138" s="173" t="s">
        <v>294</v>
      </c>
      <c r="H138" s="174">
        <v>7.65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148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139</v>
      </c>
    </row>
    <row r="139" spans="1:65" s="14" customFormat="1">
      <c r="B139" s="171"/>
      <c r="D139" s="164" t="s">
        <v>148</v>
      </c>
      <c r="E139" s="172" t="s">
        <v>1</v>
      </c>
      <c r="F139" s="173" t="s">
        <v>295</v>
      </c>
      <c r="H139" s="174">
        <v>27.75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148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139</v>
      </c>
    </row>
    <row r="140" spans="1:65" s="15" customFormat="1">
      <c r="B140" s="179"/>
      <c r="D140" s="164" t="s">
        <v>148</v>
      </c>
      <c r="E140" s="180" t="s">
        <v>1</v>
      </c>
      <c r="F140" s="181" t="s">
        <v>169</v>
      </c>
      <c r="H140" s="182">
        <v>124.2</v>
      </c>
      <c r="I140" s="183"/>
      <c r="L140" s="179"/>
      <c r="M140" s="184"/>
      <c r="N140" s="185"/>
      <c r="O140" s="185"/>
      <c r="P140" s="185"/>
      <c r="Q140" s="185"/>
      <c r="R140" s="185"/>
      <c r="S140" s="185"/>
      <c r="T140" s="186"/>
      <c r="AT140" s="180" t="s">
        <v>148</v>
      </c>
      <c r="AU140" s="180" t="s">
        <v>87</v>
      </c>
      <c r="AV140" s="15" t="s">
        <v>146</v>
      </c>
      <c r="AW140" s="15" t="s">
        <v>33</v>
      </c>
      <c r="AX140" s="15" t="s">
        <v>34</v>
      </c>
      <c r="AY140" s="180" t="s">
        <v>139</v>
      </c>
    </row>
    <row r="141" spans="1:65" s="2" customFormat="1" ht="16.5" customHeight="1">
      <c r="A141" s="33"/>
      <c r="B141" s="149"/>
      <c r="C141" s="150" t="s">
        <v>170</v>
      </c>
      <c r="D141" s="150" t="s">
        <v>142</v>
      </c>
      <c r="E141" s="151" t="s">
        <v>296</v>
      </c>
      <c r="F141" s="152" t="s">
        <v>297</v>
      </c>
      <c r="G141" s="153" t="s">
        <v>276</v>
      </c>
      <c r="H141" s="154">
        <v>11.375</v>
      </c>
      <c r="I141" s="155"/>
      <c r="J141" s="156">
        <f>ROUND(I141*H141,2)</f>
        <v>0</v>
      </c>
      <c r="K141" s="152" t="s">
        <v>277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0.24</v>
      </c>
      <c r="T141" s="160">
        <f>S141*H141</f>
        <v>2.73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146</v>
      </c>
      <c r="AT141" s="161" t="s">
        <v>142</v>
      </c>
      <c r="AU141" s="161" t="s">
        <v>87</v>
      </c>
      <c r="AY141" s="18" t="s">
        <v>139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146</v>
      </c>
      <c r="BM141" s="161" t="s">
        <v>298</v>
      </c>
    </row>
    <row r="142" spans="1:65" s="13" customFormat="1">
      <c r="B142" s="163"/>
      <c r="D142" s="164" t="s">
        <v>148</v>
      </c>
      <c r="E142" s="165" t="s">
        <v>1</v>
      </c>
      <c r="F142" s="166" t="s">
        <v>299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148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139</v>
      </c>
    </row>
    <row r="143" spans="1:65" s="14" customFormat="1">
      <c r="B143" s="171"/>
      <c r="D143" s="164" t="s">
        <v>148</v>
      </c>
      <c r="E143" s="172" t="s">
        <v>1</v>
      </c>
      <c r="F143" s="173" t="s">
        <v>300</v>
      </c>
      <c r="H143" s="174">
        <v>11.375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148</v>
      </c>
      <c r="AU143" s="172" t="s">
        <v>87</v>
      </c>
      <c r="AV143" s="14" t="s">
        <v>87</v>
      </c>
      <c r="AW143" s="14" t="s">
        <v>33</v>
      </c>
      <c r="AX143" s="14" t="s">
        <v>34</v>
      </c>
      <c r="AY143" s="172" t="s">
        <v>139</v>
      </c>
    </row>
    <row r="144" spans="1:65" s="2" customFormat="1" ht="16.5" customHeight="1">
      <c r="A144" s="33"/>
      <c r="B144" s="149"/>
      <c r="C144" s="150" t="s">
        <v>174</v>
      </c>
      <c r="D144" s="150" t="s">
        <v>142</v>
      </c>
      <c r="E144" s="151" t="s">
        <v>301</v>
      </c>
      <c r="F144" s="152" t="s">
        <v>302</v>
      </c>
      <c r="G144" s="153" t="s">
        <v>276</v>
      </c>
      <c r="H144" s="154">
        <v>15.375</v>
      </c>
      <c r="I144" s="155"/>
      <c r="J144" s="156">
        <f>ROUND(I144*H144,2)</f>
        <v>0</v>
      </c>
      <c r="K144" s="152" t="s">
        <v>277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0.32500000000000001</v>
      </c>
      <c r="T144" s="160">
        <f>S144*H144</f>
        <v>4.9968750000000002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146</v>
      </c>
      <c r="AT144" s="161" t="s">
        <v>142</v>
      </c>
      <c r="AU144" s="161" t="s">
        <v>87</v>
      </c>
      <c r="AY144" s="18" t="s">
        <v>139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146</v>
      </c>
      <c r="BM144" s="161" t="s">
        <v>303</v>
      </c>
    </row>
    <row r="145" spans="1:65" s="13" customFormat="1">
      <c r="B145" s="163"/>
      <c r="D145" s="164" t="s">
        <v>148</v>
      </c>
      <c r="E145" s="165" t="s">
        <v>1</v>
      </c>
      <c r="F145" s="166" t="s">
        <v>304</v>
      </c>
      <c r="H145" s="165" t="s">
        <v>1</v>
      </c>
      <c r="I145" s="167"/>
      <c r="L145" s="163"/>
      <c r="M145" s="168"/>
      <c r="N145" s="169"/>
      <c r="O145" s="169"/>
      <c r="P145" s="169"/>
      <c r="Q145" s="169"/>
      <c r="R145" s="169"/>
      <c r="S145" s="169"/>
      <c r="T145" s="170"/>
      <c r="AT145" s="165" t="s">
        <v>148</v>
      </c>
      <c r="AU145" s="165" t="s">
        <v>87</v>
      </c>
      <c r="AV145" s="13" t="s">
        <v>34</v>
      </c>
      <c r="AW145" s="13" t="s">
        <v>33</v>
      </c>
      <c r="AX145" s="13" t="s">
        <v>78</v>
      </c>
      <c r="AY145" s="165" t="s">
        <v>139</v>
      </c>
    </row>
    <row r="146" spans="1:65" s="14" customFormat="1">
      <c r="B146" s="171"/>
      <c r="D146" s="164" t="s">
        <v>148</v>
      </c>
      <c r="E146" s="172" t="s">
        <v>1</v>
      </c>
      <c r="F146" s="173" t="s">
        <v>305</v>
      </c>
      <c r="H146" s="174">
        <v>11.375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148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139</v>
      </c>
    </row>
    <row r="147" spans="1:65" s="14" customFormat="1">
      <c r="B147" s="171"/>
      <c r="D147" s="164" t="s">
        <v>148</v>
      </c>
      <c r="E147" s="172" t="s">
        <v>1</v>
      </c>
      <c r="F147" s="173" t="s">
        <v>306</v>
      </c>
      <c r="H147" s="174">
        <v>4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148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139</v>
      </c>
    </row>
    <row r="148" spans="1:65" s="15" customFormat="1">
      <c r="B148" s="179"/>
      <c r="D148" s="164" t="s">
        <v>148</v>
      </c>
      <c r="E148" s="180" t="s">
        <v>1</v>
      </c>
      <c r="F148" s="181" t="s">
        <v>169</v>
      </c>
      <c r="H148" s="182">
        <v>15.375</v>
      </c>
      <c r="I148" s="183"/>
      <c r="L148" s="179"/>
      <c r="M148" s="184"/>
      <c r="N148" s="185"/>
      <c r="O148" s="185"/>
      <c r="P148" s="185"/>
      <c r="Q148" s="185"/>
      <c r="R148" s="185"/>
      <c r="S148" s="185"/>
      <c r="T148" s="186"/>
      <c r="AT148" s="180" t="s">
        <v>148</v>
      </c>
      <c r="AU148" s="180" t="s">
        <v>87</v>
      </c>
      <c r="AV148" s="15" t="s">
        <v>146</v>
      </c>
      <c r="AW148" s="15" t="s">
        <v>33</v>
      </c>
      <c r="AX148" s="15" t="s">
        <v>34</v>
      </c>
      <c r="AY148" s="180" t="s">
        <v>139</v>
      </c>
    </row>
    <row r="149" spans="1:65" s="2" customFormat="1" ht="16.5" customHeight="1">
      <c r="A149" s="33"/>
      <c r="B149" s="149"/>
      <c r="C149" s="150" t="s">
        <v>178</v>
      </c>
      <c r="D149" s="150" t="s">
        <v>142</v>
      </c>
      <c r="E149" s="151" t="s">
        <v>307</v>
      </c>
      <c r="F149" s="152" t="s">
        <v>308</v>
      </c>
      <c r="G149" s="153" t="s">
        <v>276</v>
      </c>
      <c r="H149" s="154">
        <v>44</v>
      </c>
      <c r="I149" s="155"/>
      <c r="J149" s="156">
        <f>ROUND(I149*H149,2)</f>
        <v>0</v>
      </c>
      <c r="K149" s="152" t="s">
        <v>277</v>
      </c>
      <c r="L149" s="34"/>
      <c r="M149" s="157" t="s">
        <v>1</v>
      </c>
      <c r="N149" s="158" t="s">
        <v>43</v>
      </c>
      <c r="O149" s="59"/>
      <c r="P149" s="159">
        <f>O149*H149</f>
        <v>0</v>
      </c>
      <c r="Q149" s="159">
        <v>0</v>
      </c>
      <c r="R149" s="159">
        <f>Q149*H149</f>
        <v>0</v>
      </c>
      <c r="S149" s="159">
        <v>0.22</v>
      </c>
      <c r="T149" s="160">
        <f>S149*H149</f>
        <v>9.68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61" t="s">
        <v>146</v>
      </c>
      <c r="AT149" s="161" t="s">
        <v>142</v>
      </c>
      <c r="AU149" s="161" t="s">
        <v>87</v>
      </c>
      <c r="AY149" s="18" t="s">
        <v>139</v>
      </c>
      <c r="BE149" s="162">
        <f>IF(N149="základní",J149,0)</f>
        <v>0</v>
      </c>
      <c r="BF149" s="162">
        <f>IF(N149="snížená",J149,0)</f>
        <v>0</v>
      </c>
      <c r="BG149" s="162">
        <f>IF(N149="zákl. přenesená",J149,0)</f>
        <v>0</v>
      </c>
      <c r="BH149" s="162">
        <f>IF(N149="sníž. přenesená",J149,0)</f>
        <v>0</v>
      </c>
      <c r="BI149" s="162">
        <f>IF(N149="nulová",J149,0)</f>
        <v>0</v>
      </c>
      <c r="BJ149" s="18" t="s">
        <v>34</v>
      </c>
      <c r="BK149" s="162">
        <f>ROUND(I149*H149,2)</f>
        <v>0</v>
      </c>
      <c r="BL149" s="18" t="s">
        <v>146</v>
      </c>
      <c r="BM149" s="161" t="s">
        <v>309</v>
      </c>
    </row>
    <row r="150" spans="1:65" s="14" customFormat="1">
      <c r="B150" s="171"/>
      <c r="D150" s="164" t="s">
        <v>148</v>
      </c>
      <c r="E150" s="172" t="s">
        <v>1</v>
      </c>
      <c r="F150" s="173" t="s">
        <v>310</v>
      </c>
      <c r="H150" s="174">
        <v>44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148</v>
      </c>
      <c r="AU150" s="172" t="s">
        <v>87</v>
      </c>
      <c r="AV150" s="14" t="s">
        <v>87</v>
      </c>
      <c r="AW150" s="14" t="s">
        <v>33</v>
      </c>
      <c r="AX150" s="14" t="s">
        <v>34</v>
      </c>
      <c r="AY150" s="172" t="s">
        <v>139</v>
      </c>
    </row>
    <row r="151" spans="1:65" s="2" customFormat="1" ht="16.5" customHeight="1">
      <c r="A151" s="33"/>
      <c r="B151" s="149"/>
      <c r="C151" s="150" t="s">
        <v>182</v>
      </c>
      <c r="D151" s="150" t="s">
        <v>142</v>
      </c>
      <c r="E151" s="151" t="s">
        <v>311</v>
      </c>
      <c r="F151" s="152" t="s">
        <v>312</v>
      </c>
      <c r="G151" s="153" t="s">
        <v>276</v>
      </c>
      <c r="H151" s="154">
        <v>106.5</v>
      </c>
      <c r="I151" s="155"/>
      <c r="J151" s="156">
        <f>ROUND(I151*H151,2)</f>
        <v>0</v>
      </c>
      <c r="K151" s="152" t="s">
        <v>277</v>
      </c>
      <c r="L151" s="34"/>
      <c r="M151" s="157" t="s">
        <v>1</v>
      </c>
      <c r="N151" s="158" t="s">
        <v>43</v>
      </c>
      <c r="O151" s="59"/>
      <c r="P151" s="159">
        <f>O151*H151</f>
        <v>0</v>
      </c>
      <c r="Q151" s="159">
        <v>4.0000000000000003E-5</v>
      </c>
      <c r="R151" s="159">
        <f>Q151*H151</f>
        <v>4.2600000000000008E-3</v>
      </c>
      <c r="S151" s="159">
        <v>0.115</v>
      </c>
      <c r="T151" s="160">
        <f>S151*H151</f>
        <v>12.2475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61" t="s">
        <v>146</v>
      </c>
      <c r="AT151" s="161" t="s">
        <v>142</v>
      </c>
      <c r="AU151" s="161" t="s">
        <v>87</v>
      </c>
      <c r="AY151" s="18" t="s">
        <v>139</v>
      </c>
      <c r="BE151" s="162">
        <f>IF(N151="základní",J151,0)</f>
        <v>0</v>
      </c>
      <c r="BF151" s="162">
        <f>IF(N151="snížená",J151,0)</f>
        <v>0</v>
      </c>
      <c r="BG151" s="162">
        <f>IF(N151="zákl. přenesená",J151,0)</f>
        <v>0</v>
      </c>
      <c r="BH151" s="162">
        <f>IF(N151="sníž. přenesená",J151,0)</f>
        <v>0</v>
      </c>
      <c r="BI151" s="162">
        <f>IF(N151="nulová",J151,0)</f>
        <v>0</v>
      </c>
      <c r="BJ151" s="18" t="s">
        <v>34</v>
      </c>
      <c r="BK151" s="162">
        <f>ROUND(I151*H151,2)</f>
        <v>0</v>
      </c>
      <c r="BL151" s="18" t="s">
        <v>146</v>
      </c>
      <c r="BM151" s="161" t="s">
        <v>313</v>
      </c>
    </row>
    <row r="152" spans="1:65" s="13" customFormat="1">
      <c r="B152" s="163"/>
      <c r="D152" s="164" t="s">
        <v>148</v>
      </c>
      <c r="E152" s="165" t="s">
        <v>1</v>
      </c>
      <c r="F152" s="166" t="s">
        <v>314</v>
      </c>
      <c r="H152" s="165" t="s">
        <v>1</v>
      </c>
      <c r="I152" s="167"/>
      <c r="L152" s="163"/>
      <c r="M152" s="168"/>
      <c r="N152" s="169"/>
      <c r="O152" s="169"/>
      <c r="P152" s="169"/>
      <c r="Q152" s="169"/>
      <c r="R152" s="169"/>
      <c r="S152" s="169"/>
      <c r="T152" s="170"/>
      <c r="AT152" s="165" t="s">
        <v>148</v>
      </c>
      <c r="AU152" s="165" t="s">
        <v>87</v>
      </c>
      <c r="AV152" s="13" t="s">
        <v>34</v>
      </c>
      <c r="AW152" s="13" t="s">
        <v>33</v>
      </c>
      <c r="AX152" s="13" t="s">
        <v>78</v>
      </c>
      <c r="AY152" s="165" t="s">
        <v>139</v>
      </c>
    </row>
    <row r="153" spans="1:65" s="14" customFormat="1">
      <c r="B153" s="171"/>
      <c r="D153" s="164" t="s">
        <v>148</v>
      </c>
      <c r="E153" s="172" t="s">
        <v>1</v>
      </c>
      <c r="F153" s="173" t="s">
        <v>315</v>
      </c>
      <c r="H153" s="174">
        <v>28.5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148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139</v>
      </c>
    </row>
    <row r="154" spans="1:65" s="14" customFormat="1">
      <c r="B154" s="171"/>
      <c r="D154" s="164" t="s">
        <v>148</v>
      </c>
      <c r="E154" s="172" t="s">
        <v>1</v>
      </c>
      <c r="F154" s="173" t="s">
        <v>316</v>
      </c>
      <c r="H154" s="174">
        <v>78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139</v>
      </c>
    </row>
    <row r="155" spans="1:65" s="15" customFormat="1">
      <c r="B155" s="179"/>
      <c r="D155" s="164" t="s">
        <v>148</v>
      </c>
      <c r="E155" s="180" t="s">
        <v>1</v>
      </c>
      <c r="F155" s="181" t="s">
        <v>169</v>
      </c>
      <c r="H155" s="182">
        <v>106.5</v>
      </c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0" t="s">
        <v>148</v>
      </c>
      <c r="AU155" s="180" t="s">
        <v>87</v>
      </c>
      <c r="AV155" s="15" t="s">
        <v>146</v>
      </c>
      <c r="AW155" s="15" t="s">
        <v>33</v>
      </c>
      <c r="AX155" s="15" t="s">
        <v>34</v>
      </c>
      <c r="AY155" s="180" t="s">
        <v>139</v>
      </c>
    </row>
    <row r="156" spans="1:65" s="2" customFormat="1" ht="16.5" customHeight="1">
      <c r="A156" s="33"/>
      <c r="B156" s="149"/>
      <c r="C156" s="150" t="s">
        <v>140</v>
      </c>
      <c r="D156" s="150" t="s">
        <v>142</v>
      </c>
      <c r="E156" s="151" t="s">
        <v>317</v>
      </c>
      <c r="F156" s="152" t="s">
        <v>318</v>
      </c>
      <c r="G156" s="153" t="s">
        <v>276</v>
      </c>
      <c r="H156" s="154">
        <v>125.5</v>
      </c>
      <c r="I156" s="155"/>
      <c r="J156" s="156">
        <f>ROUND(I156*H156,2)</f>
        <v>0</v>
      </c>
      <c r="K156" s="152" t="s">
        <v>277</v>
      </c>
      <c r="L156" s="34"/>
      <c r="M156" s="157" t="s">
        <v>1</v>
      </c>
      <c r="N156" s="158" t="s">
        <v>43</v>
      </c>
      <c r="O156" s="59"/>
      <c r="P156" s="159">
        <f>O156*H156</f>
        <v>0</v>
      </c>
      <c r="Q156" s="159">
        <v>9.0000000000000006E-5</v>
      </c>
      <c r="R156" s="159">
        <f>Q156*H156</f>
        <v>1.1295000000000001E-2</v>
      </c>
      <c r="S156" s="159">
        <v>0.23</v>
      </c>
      <c r="T156" s="160">
        <f>S156*H156</f>
        <v>28.865000000000002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61" t="s">
        <v>146</v>
      </c>
      <c r="AT156" s="161" t="s">
        <v>142</v>
      </c>
      <c r="AU156" s="161" t="s">
        <v>87</v>
      </c>
      <c r="AY156" s="18" t="s">
        <v>139</v>
      </c>
      <c r="BE156" s="162">
        <f>IF(N156="základní",J156,0)</f>
        <v>0</v>
      </c>
      <c r="BF156" s="162">
        <f>IF(N156="snížená",J156,0)</f>
        <v>0</v>
      </c>
      <c r="BG156" s="162">
        <f>IF(N156="zákl. přenesená",J156,0)</f>
        <v>0</v>
      </c>
      <c r="BH156" s="162">
        <f>IF(N156="sníž. přenesená",J156,0)</f>
        <v>0</v>
      </c>
      <c r="BI156" s="162">
        <f>IF(N156="nulová",J156,0)</f>
        <v>0</v>
      </c>
      <c r="BJ156" s="18" t="s">
        <v>34</v>
      </c>
      <c r="BK156" s="162">
        <f>ROUND(I156*H156,2)</f>
        <v>0</v>
      </c>
      <c r="BL156" s="18" t="s">
        <v>146</v>
      </c>
      <c r="BM156" s="161" t="s">
        <v>319</v>
      </c>
    </row>
    <row r="157" spans="1:65" s="14" customFormat="1">
      <c r="B157" s="171"/>
      <c r="D157" s="164" t="s">
        <v>148</v>
      </c>
      <c r="E157" s="172" t="s">
        <v>1</v>
      </c>
      <c r="F157" s="173" t="s">
        <v>320</v>
      </c>
      <c r="H157" s="174">
        <v>47.5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148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139</v>
      </c>
    </row>
    <row r="158" spans="1:65" s="14" customFormat="1">
      <c r="B158" s="171"/>
      <c r="D158" s="164" t="s">
        <v>148</v>
      </c>
      <c r="E158" s="172" t="s">
        <v>1</v>
      </c>
      <c r="F158" s="173" t="s">
        <v>321</v>
      </c>
      <c r="H158" s="174">
        <v>78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148</v>
      </c>
      <c r="AU158" s="172" t="s">
        <v>87</v>
      </c>
      <c r="AV158" s="14" t="s">
        <v>87</v>
      </c>
      <c r="AW158" s="14" t="s">
        <v>33</v>
      </c>
      <c r="AX158" s="14" t="s">
        <v>78</v>
      </c>
      <c r="AY158" s="172" t="s">
        <v>139</v>
      </c>
    </row>
    <row r="159" spans="1:65" s="15" customFormat="1">
      <c r="B159" s="179"/>
      <c r="D159" s="164" t="s">
        <v>148</v>
      </c>
      <c r="E159" s="180" t="s">
        <v>1</v>
      </c>
      <c r="F159" s="181" t="s">
        <v>169</v>
      </c>
      <c r="H159" s="182">
        <v>125.5</v>
      </c>
      <c r="I159" s="183"/>
      <c r="L159" s="179"/>
      <c r="M159" s="184"/>
      <c r="N159" s="185"/>
      <c r="O159" s="185"/>
      <c r="P159" s="185"/>
      <c r="Q159" s="185"/>
      <c r="R159" s="185"/>
      <c r="S159" s="185"/>
      <c r="T159" s="186"/>
      <c r="AT159" s="180" t="s">
        <v>148</v>
      </c>
      <c r="AU159" s="180" t="s">
        <v>87</v>
      </c>
      <c r="AV159" s="15" t="s">
        <v>146</v>
      </c>
      <c r="AW159" s="15" t="s">
        <v>33</v>
      </c>
      <c r="AX159" s="15" t="s">
        <v>34</v>
      </c>
      <c r="AY159" s="180" t="s">
        <v>139</v>
      </c>
    </row>
    <row r="160" spans="1:65" s="2" customFormat="1" ht="16.5" customHeight="1">
      <c r="A160" s="33"/>
      <c r="B160" s="149"/>
      <c r="C160" s="150" t="s">
        <v>189</v>
      </c>
      <c r="D160" s="150" t="s">
        <v>142</v>
      </c>
      <c r="E160" s="151" t="s">
        <v>322</v>
      </c>
      <c r="F160" s="152" t="s">
        <v>323</v>
      </c>
      <c r="G160" s="153" t="s">
        <v>159</v>
      </c>
      <c r="H160" s="154">
        <v>16.5</v>
      </c>
      <c r="I160" s="155"/>
      <c r="J160" s="156">
        <f>ROUND(I160*H160,2)</f>
        <v>0</v>
      </c>
      <c r="K160" s="152" t="s">
        <v>277</v>
      </c>
      <c r="L160" s="34"/>
      <c r="M160" s="157" t="s">
        <v>1</v>
      </c>
      <c r="N160" s="158" t="s">
        <v>43</v>
      </c>
      <c r="O160" s="59"/>
      <c r="P160" s="159">
        <f>O160*H160</f>
        <v>0</v>
      </c>
      <c r="Q160" s="159">
        <v>0</v>
      </c>
      <c r="R160" s="159">
        <f>Q160*H160</f>
        <v>0</v>
      </c>
      <c r="S160" s="159">
        <v>0.23</v>
      </c>
      <c r="T160" s="160">
        <f>S160*H160</f>
        <v>3.7950000000000004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146</v>
      </c>
      <c r="AT160" s="161" t="s">
        <v>142</v>
      </c>
      <c r="AU160" s="161" t="s">
        <v>87</v>
      </c>
      <c r="AY160" s="18" t="s">
        <v>139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34</v>
      </c>
      <c r="BK160" s="162">
        <f>ROUND(I160*H160,2)</f>
        <v>0</v>
      </c>
      <c r="BL160" s="18" t="s">
        <v>146</v>
      </c>
      <c r="BM160" s="161" t="s">
        <v>324</v>
      </c>
    </row>
    <row r="161" spans="1:65" s="14" customFormat="1">
      <c r="B161" s="171"/>
      <c r="D161" s="164" t="s">
        <v>148</v>
      </c>
      <c r="E161" s="172" t="s">
        <v>1</v>
      </c>
      <c r="F161" s="173" t="s">
        <v>325</v>
      </c>
      <c r="H161" s="174">
        <v>16.5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148</v>
      </c>
      <c r="AU161" s="172" t="s">
        <v>87</v>
      </c>
      <c r="AV161" s="14" t="s">
        <v>87</v>
      </c>
      <c r="AW161" s="14" t="s">
        <v>33</v>
      </c>
      <c r="AX161" s="14" t="s">
        <v>34</v>
      </c>
      <c r="AY161" s="172" t="s">
        <v>139</v>
      </c>
    </row>
    <row r="162" spans="1:65" s="2" customFormat="1" ht="16.5" customHeight="1">
      <c r="A162" s="33"/>
      <c r="B162" s="149"/>
      <c r="C162" s="150" t="s">
        <v>193</v>
      </c>
      <c r="D162" s="150" t="s">
        <v>142</v>
      </c>
      <c r="E162" s="151" t="s">
        <v>326</v>
      </c>
      <c r="F162" s="152" t="s">
        <v>327</v>
      </c>
      <c r="G162" s="153" t="s">
        <v>159</v>
      </c>
      <c r="H162" s="154">
        <v>64</v>
      </c>
      <c r="I162" s="155"/>
      <c r="J162" s="156">
        <f>ROUND(I162*H162,2)</f>
        <v>0</v>
      </c>
      <c r="K162" s="152" t="s">
        <v>277</v>
      </c>
      <c r="L162" s="34"/>
      <c r="M162" s="157" t="s">
        <v>1</v>
      </c>
      <c r="N162" s="158" t="s">
        <v>43</v>
      </c>
      <c r="O162" s="59"/>
      <c r="P162" s="159">
        <f>O162*H162</f>
        <v>0</v>
      </c>
      <c r="Q162" s="159">
        <v>0</v>
      </c>
      <c r="R162" s="159">
        <f>Q162*H162</f>
        <v>0</v>
      </c>
      <c r="S162" s="159">
        <v>0.28999999999999998</v>
      </c>
      <c r="T162" s="160">
        <f>S162*H162</f>
        <v>18.559999999999999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61" t="s">
        <v>146</v>
      </c>
      <c r="AT162" s="161" t="s">
        <v>142</v>
      </c>
      <c r="AU162" s="161" t="s">
        <v>87</v>
      </c>
      <c r="AY162" s="18" t="s">
        <v>139</v>
      </c>
      <c r="BE162" s="162">
        <f>IF(N162="základní",J162,0)</f>
        <v>0</v>
      </c>
      <c r="BF162" s="162">
        <f>IF(N162="snížená",J162,0)</f>
        <v>0</v>
      </c>
      <c r="BG162" s="162">
        <f>IF(N162="zákl. přenesená",J162,0)</f>
        <v>0</v>
      </c>
      <c r="BH162" s="162">
        <f>IF(N162="sníž. přenesená",J162,0)</f>
        <v>0</v>
      </c>
      <c r="BI162" s="162">
        <f>IF(N162="nulová",J162,0)</f>
        <v>0</v>
      </c>
      <c r="BJ162" s="18" t="s">
        <v>34</v>
      </c>
      <c r="BK162" s="162">
        <f>ROUND(I162*H162,2)</f>
        <v>0</v>
      </c>
      <c r="BL162" s="18" t="s">
        <v>146</v>
      </c>
      <c r="BM162" s="161" t="s">
        <v>328</v>
      </c>
    </row>
    <row r="163" spans="1:65" s="14" customFormat="1">
      <c r="B163" s="171"/>
      <c r="D163" s="164" t="s">
        <v>148</v>
      </c>
      <c r="E163" s="172" t="s">
        <v>1</v>
      </c>
      <c r="F163" s="173" t="s">
        <v>329</v>
      </c>
      <c r="H163" s="174">
        <v>44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148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139</v>
      </c>
    </row>
    <row r="164" spans="1:65" s="14" customFormat="1">
      <c r="B164" s="171"/>
      <c r="D164" s="164" t="s">
        <v>148</v>
      </c>
      <c r="E164" s="172" t="s">
        <v>1</v>
      </c>
      <c r="F164" s="173" t="s">
        <v>330</v>
      </c>
      <c r="H164" s="174">
        <v>16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148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139</v>
      </c>
    </row>
    <row r="165" spans="1:65" s="14" customFormat="1">
      <c r="B165" s="171"/>
      <c r="D165" s="164" t="s">
        <v>148</v>
      </c>
      <c r="E165" s="172" t="s">
        <v>1</v>
      </c>
      <c r="F165" s="173" t="s">
        <v>331</v>
      </c>
      <c r="H165" s="174">
        <v>4</v>
      </c>
      <c r="I165" s="175"/>
      <c r="L165" s="171"/>
      <c r="M165" s="176"/>
      <c r="N165" s="177"/>
      <c r="O165" s="177"/>
      <c r="P165" s="177"/>
      <c r="Q165" s="177"/>
      <c r="R165" s="177"/>
      <c r="S165" s="177"/>
      <c r="T165" s="178"/>
      <c r="AT165" s="172" t="s">
        <v>148</v>
      </c>
      <c r="AU165" s="172" t="s">
        <v>87</v>
      </c>
      <c r="AV165" s="14" t="s">
        <v>87</v>
      </c>
      <c r="AW165" s="14" t="s">
        <v>33</v>
      </c>
      <c r="AX165" s="14" t="s">
        <v>78</v>
      </c>
      <c r="AY165" s="172" t="s">
        <v>139</v>
      </c>
    </row>
    <row r="166" spans="1:65" s="15" customFormat="1">
      <c r="B166" s="179"/>
      <c r="D166" s="164" t="s">
        <v>148</v>
      </c>
      <c r="E166" s="180" t="s">
        <v>1</v>
      </c>
      <c r="F166" s="181" t="s">
        <v>169</v>
      </c>
      <c r="H166" s="182">
        <v>64</v>
      </c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0" t="s">
        <v>148</v>
      </c>
      <c r="AU166" s="180" t="s">
        <v>87</v>
      </c>
      <c r="AV166" s="15" t="s">
        <v>146</v>
      </c>
      <c r="AW166" s="15" t="s">
        <v>33</v>
      </c>
      <c r="AX166" s="15" t="s">
        <v>34</v>
      </c>
      <c r="AY166" s="180" t="s">
        <v>139</v>
      </c>
    </row>
    <row r="167" spans="1:65" s="2" customFormat="1" ht="16.5" customHeight="1">
      <c r="A167" s="33"/>
      <c r="B167" s="149"/>
      <c r="C167" s="150" t="s">
        <v>197</v>
      </c>
      <c r="D167" s="150" t="s">
        <v>142</v>
      </c>
      <c r="E167" s="151" t="s">
        <v>332</v>
      </c>
      <c r="F167" s="152" t="s">
        <v>333</v>
      </c>
      <c r="G167" s="153" t="s">
        <v>159</v>
      </c>
      <c r="H167" s="154">
        <v>28</v>
      </c>
      <c r="I167" s="155"/>
      <c r="J167" s="156">
        <f>ROUND(I167*H167,2)</f>
        <v>0</v>
      </c>
      <c r="K167" s="152" t="s">
        <v>277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0.20499999999999999</v>
      </c>
      <c r="T167" s="160">
        <f>S167*H167</f>
        <v>5.7399999999999993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146</v>
      </c>
      <c r="AT167" s="161" t="s">
        <v>142</v>
      </c>
      <c r="AU167" s="161" t="s">
        <v>87</v>
      </c>
      <c r="AY167" s="18" t="s">
        <v>139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146</v>
      </c>
      <c r="BM167" s="161" t="s">
        <v>334</v>
      </c>
    </row>
    <row r="168" spans="1:65" s="14" customFormat="1">
      <c r="B168" s="171"/>
      <c r="D168" s="164" t="s">
        <v>148</v>
      </c>
      <c r="E168" s="172" t="s">
        <v>1</v>
      </c>
      <c r="F168" s="173" t="s">
        <v>335</v>
      </c>
      <c r="H168" s="174">
        <v>28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148</v>
      </c>
      <c r="AU168" s="172" t="s">
        <v>87</v>
      </c>
      <c r="AV168" s="14" t="s">
        <v>87</v>
      </c>
      <c r="AW168" s="14" t="s">
        <v>33</v>
      </c>
      <c r="AX168" s="14" t="s">
        <v>34</v>
      </c>
      <c r="AY168" s="172" t="s">
        <v>139</v>
      </c>
    </row>
    <row r="169" spans="1:65" s="2" customFormat="1" ht="24">
      <c r="A169" s="33"/>
      <c r="B169" s="149"/>
      <c r="C169" s="150" t="s">
        <v>201</v>
      </c>
      <c r="D169" s="150" t="s">
        <v>142</v>
      </c>
      <c r="E169" s="151" t="s">
        <v>336</v>
      </c>
      <c r="F169" s="152" t="s">
        <v>337</v>
      </c>
      <c r="G169" s="153" t="s">
        <v>338</v>
      </c>
      <c r="H169" s="154">
        <v>629.71900000000005</v>
      </c>
      <c r="I169" s="155"/>
      <c r="J169" s="156">
        <f>ROUND(I169*H169,2)</f>
        <v>0</v>
      </c>
      <c r="K169" s="152" t="s">
        <v>277</v>
      </c>
      <c r="L169" s="34"/>
      <c r="M169" s="157" t="s">
        <v>1</v>
      </c>
      <c r="N169" s="158" t="s">
        <v>43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146</v>
      </c>
      <c r="AT169" s="161" t="s">
        <v>142</v>
      </c>
      <c r="AU169" s="161" t="s">
        <v>87</v>
      </c>
      <c r="AY169" s="18" t="s">
        <v>139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34</v>
      </c>
      <c r="BK169" s="162">
        <f>ROUND(I169*H169,2)</f>
        <v>0</v>
      </c>
      <c r="BL169" s="18" t="s">
        <v>146</v>
      </c>
      <c r="BM169" s="161" t="s">
        <v>339</v>
      </c>
    </row>
    <row r="170" spans="1:65" s="13" customFormat="1">
      <c r="B170" s="163"/>
      <c r="D170" s="164" t="s">
        <v>148</v>
      </c>
      <c r="E170" s="165" t="s">
        <v>1</v>
      </c>
      <c r="F170" s="166" t="s">
        <v>292</v>
      </c>
      <c r="H170" s="165" t="s">
        <v>1</v>
      </c>
      <c r="I170" s="167"/>
      <c r="L170" s="163"/>
      <c r="M170" s="168"/>
      <c r="N170" s="169"/>
      <c r="O170" s="169"/>
      <c r="P170" s="169"/>
      <c r="Q170" s="169"/>
      <c r="R170" s="169"/>
      <c r="S170" s="169"/>
      <c r="T170" s="170"/>
      <c r="AT170" s="165" t="s">
        <v>148</v>
      </c>
      <c r="AU170" s="165" t="s">
        <v>87</v>
      </c>
      <c r="AV170" s="13" t="s">
        <v>34</v>
      </c>
      <c r="AW170" s="13" t="s">
        <v>33</v>
      </c>
      <c r="AX170" s="13" t="s">
        <v>78</v>
      </c>
      <c r="AY170" s="165" t="s">
        <v>139</v>
      </c>
    </row>
    <row r="171" spans="1:65" s="14" customFormat="1">
      <c r="B171" s="171"/>
      <c r="D171" s="164" t="s">
        <v>148</v>
      </c>
      <c r="E171" s="172" t="s">
        <v>1</v>
      </c>
      <c r="F171" s="173" t="s">
        <v>340</v>
      </c>
      <c r="H171" s="174">
        <v>372.96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148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139</v>
      </c>
    </row>
    <row r="172" spans="1:65" s="14" customFormat="1">
      <c r="B172" s="171"/>
      <c r="D172" s="164" t="s">
        <v>148</v>
      </c>
      <c r="E172" s="172" t="s">
        <v>1</v>
      </c>
      <c r="F172" s="173" t="s">
        <v>341</v>
      </c>
      <c r="H172" s="174">
        <v>19.125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148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139</v>
      </c>
    </row>
    <row r="173" spans="1:65" s="14" customFormat="1">
      <c r="B173" s="171"/>
      <c r="D173" s="164" t="s">
        <v>148</v>
      </c>
      <c r="E173" s="172" t="s">
        <v>1</v>
      </c>
      <c r="F173" s="173" t="s">
        <v>342</v>
      </c>
      <c r="H173" s="174">
        <v>69.375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148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139</v>
      </c>
    </row>
    <row r="174" spans="1:65" s="13" customFormat="1">
      <c r="B174" s="163"/>
      <c r="D174" s="164" t="s">
        <v>148</v>
      </c>
      <c r="E174" s="165" t="s">
        <v>1</v>
      </c>
      <c r="F174" s="166" t="s">
        <v>343</v>
      </c>
      <c r="H174" s="165" t="s">
        <v>1</v>
      </c>
      <c r="I174" s="167"/>
      <c r="L174" s="163"/>
      <c r="M174" s="168"/>
      <c r="N174" s="169"/>
      <c r="O174" s="169"/>
      <c r="P174" s="169"/>
      <c r="Q174" s="169"/>
      <c r="R174" s="169"/>
      <c r="S174" s="169"/>
      <c r="T174" s="170"/>
      <c r="AT174" s="165" t="s">
        <v>148</v>
      </c>
      <c r="AU174" s="165" t="s">
        <v>87</v>
      </c>
      <c r="AV174" s="13" t="s">
        <v>34</v>
      </c>
      <c r="AW174" s="13" t="s">
        <v>33</v>
      </c>
      <c r="AX174" s="13" t="s">
        <v>78</v>
      </c>
      <c r="AY174" s="165" t="s">
        <v>139</v>
      </c>
    </row>
    <row r="175" spans="1:65" s="14" customFormat="1">
      <c r="B175" s="171"/>
      <c r="D175" s="164" t="s">
        <v>148</v>
      </c>
      <c r="E175" s="172" t="s">
        <v>1</v>
      </c>
      <c r="F175" s="173" t="s">
        <v>344</v>
      </c>
      <c r="H175" s="174">
        <v>96.424999999999997</v>
      </c>
      <c r="I175" s="175"/>
      <c r="L175" s="171"/>
      <c r="M175" s="176"/>
      <c r="N175" s="177"/>
      <c r="O175" s="177"/>
      <c r="P175" s="177"/>
      <c r="Q175" s="177"/>
      <c r="R175" s="177"/>
      <c r="S175" s="177"/>
      <c r="T175" s="178"/>
      <c r="AT175" s="172" t="s">
        <v>148</v>
      </c>
      <c r="AU175" s="172" t="s">
        <v>87</v>
      </c>
      <c r="AV175" s="14" t="s">
        <v>87</v>
      </c>
      <c r="AW175" s="14" t="s">
        <v>33</v>
      </c>
      <c r="AX175" s="14" t="s">
        <v>78</v>
      </c>
      <c r="AY175" s="172" t="s">
        <v>139</v>
      </c>
    </row>
    <row r="176" spans="1:65" s="14" customFormat="1">
      <c r="B176" s="171"/>
      <c r="D176" s="164" t="s">
        <v>148</v>
      </c>
      <c r="E176" s="172" t="s">
        <v>1</v>
      </c>
      <c r="F176" s="173" t="s">
        <v>345</v>
      </c>
      <c r="H176" s="174">
        <v>134.4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148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139</v>
      </c>
    </row>
    <row r="177" spans="1:65" s="13" customFormat="1">
      <c r="B177" s="163"/>
      <c r="D177" s="164" t="s">
        <v>148</v>
      </c>
      <c r="E177" s="165" t="s">
        <v>1</v>
      </c>
      <c r="F177" s="166" t="s">
        <v>346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148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139</v>
      </c>
    </row>
    <row r="178" spans="1:65" s="14" customFormat="1">
      <c r="B178" s="171"/>
      <c r="D178" s="164" t="s">
        <v>148</v>
      </c>
      <c r="E178" s="172" t="s">
        <v>1</v>
      </c>
      <c r="F178" s="173" t="s">
        <v>347</v>
      </c>
      <c r="H178" s="174">
        <v>11</v>
      </c>
      <c r="I178" s="175"/>
      <c r="L178" s="171"/>
      <c r="M178" s="176"/>
      <c r="N178" s="177"/>
      <c r="O178" s="177"/>
      <c r="P178" s="177"/>
      <c r="Q178" s="177"/>
      <c r="R178" s="177"/>
      <c r="S178" s="177"/>
      <c r="T178" s="178"/>
      <c r="AT178" s="172" t="s">
        <v>148</v>
      </c>
      <c r="AU178" s="172" t="s">
        <v>87</v>
      </c>
      <c r="AV178" s="14" t="s">
        <v>87</v>
      </c>
      <c r="AW178" s="14" t="s">
        <v>33</v>
      </c>
      <c r="AX178" s="14" t="s">
        <v>78</v>
      </c>
      <c r="AY178" s="172" t="s">
        <v>139</v>
      </c>
    </row>
    <row r="179" spans="1:65" s="14" customFormat="1">
      <c r="B179" s="171"/>
      <c r="D179" s="164" t="s">
        <v>148</v>
      </c>
      <c r="E179" s="172" t="s">
        <v>1</v>
      </c>
      <c r="F179" s="173" t="s">
        <v>348</v>
      </c>
      <c r="H179" s="174">
        <v>19.95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148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139</v>
      </c>
    </row>
    <row r="180" spans="1:65" s="13" customFormat="1">
      <c r="B180" s="163"/>
      <c r="D180" s="164" t="s">
        <v>148</v>
      </c>
      <c r="E180" s="165" t="s">
        <v>1</v>
      </c>
      <c r="F180" s="166" t="s">
        <v>349</v>
      </c>
      <c r="H180" s="165" t="s">
        <v>1</v>
      </c>
      <c r="I180" s="167"/>
      <c r="L180" s="163"/>
      <c r="M180" s="168"/>
      <c r="N180" s="169"/>
      <c r="O180" s="169"/>
      <c r="P180" s="169"/>
      <c r="Q180" s="169"/>
      <c r="R180" s="169"/>
      <c r="S180" s="169"/>
      <c r="T180" s="170"/>
      <c r="AT180" s="165" t="s">
        <v>148</v>
      </c>
      <c r="AU180" s="165" t="s">
        <v>87</v>
      </c>
      <c r="AV180" s="13" t="s">
        <v>34</v>
      </c>
      <c r="AW180" s="13" t="s">
        <v>33</v>
      </c>
      <c r="AX180" s="13" t="s">
        <v>78</v>
      </c>
      <c r="AY180" s="165" t="s">
        <v>139</v>
      </c>
    </row>
    <row r="181" spans="1:65" s="14" customFormat="1">
      <c r="B181" s="171"/>
      <c r="D181" s="164" t="s">
        <v>148</v>
      </c>
      <c r="E181" s="172" t="s">
        <v>1</v>
      </c>
      <c r="F181" s="173" t="s">
        <v>350</v>
      </c>
      <c r="H181" s="174">
        <v>34.65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148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139</v>
      </c>
    </row>
    <row r="182" spans="1:65" s="14" customFormat="1">
      <c r="B182" s="171"/>
      <c r="D182" s="164" t="s">
        <v>148</v>
      </c>
      <c r="E182" s="172" t="s">
        <v>1</v>
      </c>
      <c r="F182" s="173" t="s">
        <v>351</v>
      </c>
      <c r="H182" s="174">
        <v>31.03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139</v>
      </c>
    </row>
    <row r="183" spans="1:65" s="14" customFormat="1">
      <c r="B183" s="171"/>
      <c r="D183" s="164" t="s">
        <v>148</v>
      </c>
      <c r="E183" s="172" t="s">
        <v>1</v>
      </c>
      <c r="F183" s="173" t="s">
        <v>352</v>
      </c>
      <c r="H183" s="174">
        <v>16.239999999999998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148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139</v>
      </c>
    </row>
    <row r="184" spans="1:65" s="14" customFormat="1">
      <c r="B184" s="171"/>
      <c r="D184" s="164" t="s">
        <v>148</v>
      </c>
      <c r="E184" s="172" t="s">
        <v>1</v>
      </c>
      <c r="F184" s="173" t="s">
        <v>353</v>
      </c>
      <c r="H184" s="174">
        <v>24.036999999999999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148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139</v>
      </c>
    </row>
    <row r="185" spans="1:65" s="13" customFormat="1">
      <c r="B185" s="163"/>
      <c r="D185" s="164" t="s">
        <v>148</v>
      </c>
      <c r="E185" s="165" t="s">
        <v>1</v>
      </c>
      <c r="F185" s="166" t="s">
        <v>354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148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139</v>
      </c>
    </row>
    <row r="186" spans="1:65" s="14" customFormat="1">
      <c r="B186" s="171"/>
      <c r="D186" s="164" t="s">
        <v>148</v>
      </c>
      <c r="E186" s="172" t="s">
        <v>1</v>
      </c>
      <c r="F186" s="173" t="s">
        <v>355</v>
      </c>
      <c r="H186" s="174">
        <v>209.38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148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139</v>
      </c>
    </row>
    <row r="187" spans="1:65" s="14" customFormat="1">
      <c r="B187" s="171"/>
      <c r="D187" s="164" t="s">
        <v>148</v>
      </c>
      <c r="E187" s="172" t="s">
        <v>1</v>
      </c>
      <c r="F187" s="173" t="s">
        <v>356</v>
      </c>
      <c r="H187" s="174">
        <v>10.96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148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139</v>
      </c>
    </row>
    <row r="188" spans="1:65" s="16" customFormat="1">
      <c r="B188" s="190"/>
      <c r="D188" s="164" t="s">
        <v>148</v>
      </c>
      <c r="E188" s="191" t="s">
        <v>1</v>
      </c>
      <c r="F188" s="192" t="s">
        <v>357</v>
      </c>
      <c r="H188" s="193">
        <v>1049.5319999999999</v>
      </c>
      <c r="I188" s="194"/>
      <c r="L188" s="190"/>
      <c r="M188" s="195"/>
      <c r="N188" s="196"/>
      <c r="O188" s="196"/>
      <c r="P188" s="196"/>
      <c r="Q188" s="196"/>
      <c r="R188" s="196"/>
      <c r="S188" s="196"/>
      <c r="T188" s="197"/>
      <c r="AT188" s="191" t="s">
        <v>148</v>
      </c>
      <c r="AU188" s="191" t="s">
        <v>87</v>
      </c>
      <c r="AV188" s="16" t="s">
        <v>153</v>
      </c>
      <c r="AW188" s="16" t="s">
        <v>33</v>
      </c>
      <c r="AX188" s="16" t="s">
        <v>78</v>
      </c>
      <c r="AY188" s="191" t="s">
        <v>139</v>
      </c>
    </row>
    <row r="189" spans="1:65" s="14" customFormat="1">
      <c r="B189" s="171"/>
      <c r="D189" s="164" t="s">
        <v>148</v>
      </c>
      <c r="E189" s="172" t="s">
        <v>1</v>
      </c>
      <c r="F189" s="173" t="s">
        <v>358</v>
      </c>
      <c r="H189" s="174">
        <v>629.71900000000005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139</v>
      </c>
    </row>
    <row r="190" spans="1:65" s="2" customFormat="1" ht="24">
      <c r="A190" s="33"/>
      <c r="B190" s="149"/>
      <c r="C190" s="150" t="s">
        <v>205</v>
      </c>
      <c r="D190" s="150" t="s">
        <v>142</v>
      </c>
      <c r="E190" s="151" t="s">
        <v>359</v>
      </c>
      <c r="F190" s="152" t="s">
        <v>360</v>
      </c>
      <c r="G190" s="153" t="s">
        <v>338</v>
      </c>
      <c r="H190" s="154">
        <v>419.81299999999999</v>
      </c>
      <c r="I190" s="155"/>
      <c r="J190" s="156">
        <f>ROUND(I190*H190,2)</f>
        <v>0</v>
      </c>
      <c r="K190" s="152" t="s">
        <v>277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146</v>
      </c>
      <c r="AT190" s="161" t="s">
        <v>142</v>
      </c>
      <c r="AU190" s="161" t="s">
        <v>87</v>
      </c>
      <c r="AY190" s="18" t="s">
        <v>139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146</v>
      </c>
      <c r="BM190" s="161" t="s">
        <v>361</v>
      </c>
    </row>
    <row r="191" spans="1:65" s="13" customFormat="1">
      <c r="B191" s="163"/>
      <c r="D191" s="164" t="s">
        <v>148</v>
      </c>
      <c r="E191" s="165" t="s">
        <v>1</v>
      </c>
      <c r="F191" s="166" t="s">
        <v>292</v>
      </c>
      <c r="H191" s="165" t="s">
        <v>1</v>
      </c>
      <c r="I191" s="167"/>
      <c r="L191" s="163"/>
      <c r="M191" s="168"/>
      <c r="N191" s="169"/>
      <c r="O191" s="169"/>
      <c r="P191" s="169"/>
      <c r="Q191" s="169"/>
      <c r="R191" s="169"/>
      <c r="S191" s="169"/>
      <c r="T191" s="170"/>
      <c r="AT191" s="165" t="s">
        <v>148</v>
      </c>
      <c r="AU191" s="165" t="s">
        <v>87</v>
      </c>
      <c r="AV191" s="13" t="s">
        <v>34</v>
      </c>
      <c r="AW191" s="13" t="s">
        <v>33</v>
      </c>
      <c r="AX191" s="13" t="s">
        <v>78</v>
      </c>
      <c r="AY191" s="165" t="s">
        <v>139</v>
      </c>
    </row>
    <row r="192" spans="1:65" s="14" customFormat="1">
      <c r="B192" s="171"/>
      <c r="D192" s="164" t="s">
        <v>148</v>
      </c>
      <c r="E192" s="172" t="s">
        <v>1</v>
      </c>
      <c r="F192" s="173" t="s">
        <v>340</v>
      </c>
      <c r="H192" s="174">
        <v>372.96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148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139</v>
      </c>
    </row>
    <row r="193" spans="2:51" s="14" customFormat="1">
      <c r="B193" s="171"/>
      <c r="D193" s="164" t="s">
        <v>148</v>
      </c>
      <c r="E193" s="172" t="s">
        <v>1</v>
      </c>
      <c r="F193" s="173" t="s">
        <v>341</v>
      </c>
      <c r="H193" s="174">
        <v>19.125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148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139</v>
      </c>
    </row>
    <row r="194" spans="2:51" s="14" customFormat="1">
      <c r="B194" s="171"/>
      <c r="D194" s="164" t="s">
        <v>148</v>
      </c>
      <c r="E194" s="172" t="s">
        <v>1</v>
      </c>
      <c r="F194" s="173" t="s">
        <v>342</v>
      </c>
      <c r="H194" s="174">
        <v>69.375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148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139</v>
      </c>
    </row>
    <row r="195" spans="2:51" s="13" customFormat="1">
      <c r="B195" s="163"/>
      <c r="D195" s="164" t="s">
        <v>148</v>
      </c>
      <c r="E195" s="165" t="s">
        <v>1</v>
      </c>
      <c r="F195" s="166" t="s">
        <v>343</v>
      </c>
      <c r="H195" s="165" t="s">
        <v>1</v>
      </c>
      <c r="I195" s="167"/>
      <c r="L195" s="163"/>
      <c r="M195" s="168"/>
      <c r="N195" s="169"/>
      <c r="O195" s="169"/>
      <c r="P195" s="169"/>
      <c r="Q195" s="169"/>
      <c r="R195" s="169"/>
      <c r="S195" s="169"/>
      <c r="T195" s="170"/>
      <c r="AT195" s="165" t="s">
        <v>148</v>
      </c>
      <c r="AU195" s="165" t="s">
        <v>87</v>
      </c>
      <c r="AV195" s="13" t="s">
        <v>34</v>
      </c>
      <c r="AW195" s="13" t="s">
        <v>33</v>
      </c>
      <c r="AX195" s="13" t="s">
        <v>78</v>
      </c>
      <c r="AY195" s="165" t="s">
        <v>139</v>
      </c>
    </row>
    <row r="196" spans="2:51" s="14" customFormat="1">
      <c r="B196" s="171"/>
      <c r="D196" s="164" t="s">
        <v>148</v>
      </c>
      <c r="E196" s="172" t="s">
        <v>1</v>
      </c>
      <c r="F196" s="173" t="s">
        <v>344</v>
      </c>
      <c r="H196" s="174">
        <v>96.424999999999997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148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139</v>
      </c>
    </row>
    <row r="197" spans="2:51" s="14" customFormat="1">
      <c r="B197" s="171"/>
      <c r="D197" s="164" t="s">
        <v>148</v>
      </c>
      <c r="E197" s="172" t="s">
        <v>1</v>
      </c>
      <c r="F197" s="173" t="s">
        <v>345</v>
      </c>
      <c r="H197" s="174">
        <v>134.4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148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139</v>
      </c>
    </row>
    <row r="198" spans="2:51" s="13" customFormat="1">
      <c r="B198" s="163"/>
      <c r="D198" s="164" t="s">
        <v>148</v>
      </c>
      <c r="E198" s="165" t="s">
        <v>1</v>
      </c>
      <c r="F198" s="166" t="s">
        <v>346</v>
      </c>
      <c r="H198" s="165" t="s">
        <v>1</v>
      </c>
      <c r="I198" s="167"/>
      <c r="L198" s="163"/>
      <c r="M198" s="168"/>
      <c r="N198" s="169"/>
      <c r="O198" s="169"/>
      <c r="P198" s="169"/>
      <c r="Q198" s="169"/>
      <c r="R198" s="169"/>
      <c r="S198" s="169"/>
      <c r="T198" s="170"/>
      <c r="AT198" s="165" t="s">
        <v>148</v>
      </c>
      <c r="AU198" s="165" t="s">
        <v>87</v>
      </c>
      <c r="AV198" s="13" t="s">
        <v>34</v>
      </c>
      <c r="AW198" s="13" t="s">
        <v>33</v>
      </c>
      <c r="AX198" s="13" t="s">
        <v>78</v>
      </c>
      <c r="AY198" s="165" t="s">
        <v>139</v>
      </c>
    </row>
    <row r="199" spans="2:51" s="14" customFormat="1">
      <c r="B199" s="171"/>
      <c r="D199" s="164" t="s">
        <v>148</v>
      </c>
      <c r="E199" s="172" t="s">
        <v>1</v>
      </c>
      <c r="F199" s="173" t="s">
        <v>347</v>
      </c>
      <c r="H199" s="174">
        <v>11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148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139</v>
      </c>
    </row>
    <row r="200" spans="2:51" s="14" customFormat="1">
      <c r="B200" s="171"/>
      <c r="D200" s="164" t="s">
        <v>148</v>
      </c>
      <c r="E200" s="172" t="s">
        <v>1</v>
      </c>
      <c r="F200" s="173" t="s">
        <v>348</v>
      </c>
      <c r="H200" s="174">
        <v>19.95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148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139</v>
      </c>
    </row>
    <row r="201" spans="2:51" s="13" customFormat="1">
      <c r="B201" s="163"/>
      <c r="D201" s="164" t="s">
        <v>148</v>
      </c>
      <c r="E201" s="165" t="s">
        <v>1</v>
      </c>
      <c r="F201" s="166" t="s">
        <v>349</v>
      </c>
      <c r="H201" s="165" t="s">
        <v>1</v>
      </c>
      <c r="I201" s="167"/>
      <c r="L201" s="163"/>
      <c r="M201" s="168"/>
      <c r="N201" s="169"/>
      <c r="O201" s="169"/>
      <c r="P201" s="169"/>
      <c r="Q201" s="169"/>
      <c r="R201" s="169"/>
      <c r="S201" s="169"/>
      <c r="T201" s="170"/>
      <c r="AT201" s="165" t="s">
        <v>148</v>
      </c>
      <c r="AU201" s="165" t="s">
        <v>87</v>
      </c>
      <c r="AV201" s="13" t="s">
        <v>34</v>
      </c>
      <c r="AW201" s="13" t="s">
        <v>33</v>
      </c>
      <c r="AX201" s="13" t="s">
        <v>78</v>
      </c>
      <c r="AY201" s="165" t="s">
        <v>139</v>
      </c>
    </row>
    <row r="202" spans="2:51" s="14" customFormat="1">
      <c r="B202" s="171"/>
      <c r="D202" s="164" t="s">
        <v>148</v>
      </c>
      <c r="E202" s="172" t="s">
        <v>1</v>
      </c>
      <c r="F202" s="173" t="s">
        <v>350</v>
      </c>
      <c r="H202" s="174">
        <v>34.65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148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139</v>
      </c>
    </row>
    <row r="203" spans="2:51" s="14" customFormat="1">
      <c r="B203" s="171"/>
      <c r="D203" s="164" t="s">
        <v>148</v>
      </c>
      <c r="E203" s="172" t="s">
        <v>1</v>
      </c>
      <c r="F203" s="173" t="s">
        <v>351</v>
      </c>
      <c r="H203" s="174">
        <v>31.03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148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139</v>
      </c>
    </row>
    <row r="204" spans="2:51" s="14" customFormat="1">
      <c r="B204" s="171"/>
      <c r="D204" s="164" t="s">
        <v>148</v>
      </c>
      <c r="E204" s="172" t="s">
        <v>1</v>
      </c>
      <c r="F204" s="173" t="s">
        <v>352</v>
      </c>
      <c r="H204" s="174">
        <v>16.239999999999998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148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139</v>
      </c>
    </row>
    <row r="205" spans="2:51" s="14" customFormat="1">
      <c r="B205" s="171"/>
      <c r="D205" s="164" t="s">
        <v>148</v>
      </c>
      <c r="E205" s="172" t="s">
        <v>1</v>
      </c>
      <c r="F205" s="173" t="s">
        <v>353</v>
      </c>
      <c r="H205" s="174">
        <v>24.036999999999999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148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139</v>
      </c>
    </row>
    <row r="206" spans="2:51" s="13" customFormat="1">
      <c r="B206" s="163"/>
      <c r="D206" s="164" t="s">
        <v>148</v>
      </c>
      <c r="E206" s="165" t="s">
        <v>1</v>
      </c>
      <c r="F206" s="166" t="s">
        <v>354</v>
      </c>
      <c r="H206" s="165" t="s">
        <v>1</v>
      </c>
      <c r="I206" s="167"/>
      <c r="L206" s="163"/>
      <c r="M206" s="168"/>
      <c r="N206" s="169"/>
      <c r="O206" s="169"/>
      <c r="P206" s="169"/>
      <c r="Q206" s="169"/>
      <c r="R206" s="169"/>
      <c r="S206" s="169"/>
      <c r="T206" s="170"/>
      <c r="AT206" s="165" t="s">
        <v>148</v>
      </c>
      <c r="AU206" s="165" t="s">
        <v>87</v>
      </c>
      <c r="AV206" s="13" t="s">
        <v>34</v>
      </c>
      <c r="AW206" s="13" t="s">
        <v>33</v>
      </c>
      <c r="AX206" s="13" t="s">
        <v>78</v>
      </c>
      <c r="AY206" s="165" t="s">
        <v>139</v>
      </c>
    </row>
    <row r="207" spans="2:51" s="14" customFormat="1">
      <c r="B207" s="171"/>
      <c r="D207" s="164" t="s">
        <v>148</v>
      </c>
      <c r="E207" s="172" t="s">
        <v>1</v>
      </c>
      <c r="F207" s="173" t="s">
        <v>355</v>
      </c>
      <c r="H207" s="174">
        <v>209.38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148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139</v>
      </c>
    </row>
    <row r="208" spans="2:51" s="14" customFormat="1">
      <c r="B208" s="171"/>
      <c r="D208" s="164" t="s">
        <v>148</v>
      </c>
      <c r="E208" s="172" t="s">
        <v>1</v>
      </c>
      <c r="F208" s="173" t="s">
        <v>356</v>
      </c>
      <c r="H208" s="174">
        <v>10.96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148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139</v>
      </c>
    </row>
    <row r="209" spans="1:65" s="16" customFormat="1">
      <c r="B209" s="190"/>
      <c r="D209" s="164" t="s">
        <v>148</v>
      </c>
      <c r="E209" s="191" t="s">
        <v>1</v>
      </c>
      <c r="F209" s="192" t="s">
        <v>357</v>
      </c>
      <c r="H209" s="193">
        <v>1049.5319999999999</v>
      </c>
      <c r="I209" s="194"/>
      <c r="L209" s="190"/>
      <c r="M209" s="195"/>
      <c r="N209" s="196"/>
      <c r="O209" s="196"/>
      <c r="P209" s="196"/>
      <c r="Q209" s="196"/>
      <c r="R209" s="196"/>
      <c r="S209" s="196"/>
      <c r="T209" s="197"/>
      <c r="AT209" s="191" t="s">
        <v>148</v>
      </c>
      <c r="AU209" s="191" t="s">
        <v>87</v>
      </c>
      <c r="AV209" s="16" t="s">
        <v>153</v>
      </c>
      <c r="AW209" s="16" t="s">
        <v>33</v>
      </c>
      <c r="AX209" s="16" t="s">
        <v>78</v>
      </c>
      <c r="AY209" s="191" t="s">
        <v>139</v>
      </c>
    </row>
    <row r="210" spans="1:65" s="14" customFormat="1">
      <c r="B210" s="171"/>
      <c r="D210" s="164" t="s">
        <v>148</v>
      </c>
      <c r="E210" s="172" t="s">
        <v>1</v>
      </c>
      <c r="F210" s="173" t="s">
        <v>362</v>
      </c>
      <c r="H210" s="174">
        <v>419.81299999999999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148</v>
      </c>
      <c r="AU210" s="172" t="s">
        <v>87</v>
      </c>
      <c r="AV210" s="14" t="s">
        <v>87</v>
      </c>
      <c r="AW210" s="14" t="s">
        <v>33</v>
      </c>
      <c r="AX210" s="14" t="s">
        <v>34</v>
      </c>
      <c r="AY210" s="172" t="s">
        <v>139</v>
      </c>
    </row>
    <row r="211" spans="1:65" s="2" customFormat="1" ht="33" customHeight="1">
      <c r="A211" s="33"/>
      <c r="B211" s="149"/>
      <c r="C211" s="150" t="s">
        <v>8</v>
      </c>
      <c r="D211" s="150" t="s">
        <v>142</v>
      </c>
      <c r="E211" s="151" t="s">
        <v>363</v>
      </c>
      <c r="F211" s="152" t="s">
        <v>364</v>
      </c>
      <c r="G211" s="153" t="s">
        <v>338</v>
      </c>
      <c r="H211" s="154">
        <v>20.948</v>
      </c>
      <c r="I211" s="155"/>
      <c r="J211" s="156">
        <f>ROUND(I211*H211,2)</f>
        <v>0</v>
      </c>
      <c r="K211" s="152" t="s">
        <v>277</v>
      </c>
      <c r="L211" s="34"/>
      <c r="M211" s="157" t="s">
        <v>1</v>
      </c>
      <c r="N211" s="158" t="s">
        <v>43</v>
      </c>
      <c r="O211" s="59"/>
      <c r="P211" s="159">
        <f>O211*H211</f>
        <v>0</v>
      </c>
      <c r="Q211" s="159">
        <v>0</v>
      </c>
      <c r="R211" s="159">
        <f>Q211*H211</f>
        <v>0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146</v>
      </c>
      <c r="AT211" s="161" t="s">
        <v>142</v>
      </c>
      <c r="AU211" s="161" t="s">
        <v>87</v>
      </c>
      <c r="AY211" s="18" t="s">
        <v>139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146</v>
      </c>
      <c r="BM211" s="161" t="s">
        <v>365</v>
      </c>
    </row>
    <row r="212" spans="1:65" s="14" customFormat="1">
      <c r="B212" s="171"/>
      <c r="D212" s="164" t="s">
        <v>148</v>
      </c>
      <c r="E212" s="172" t="s">
        <v>1</v>
      </c>
      <c r="F212" s="173" t="s">
        <v>366</v>
      </c>
      <c r="H212" s="174">
        <v>20.948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148</v>
      </c>
      <c r="AU212" s="172" t="s">
        <v>87</v>
      </c>
      <c r="AV212" s="14" t="s">
        <v>87</v>
      </c>
      <c r="AW212" s="14" t="s">
        <v>33</v>
      </c>
      <c r="AX212" s="14" t="s">
        <v>34</v>
      </c>
      <c r="AY212" s="172" t="s">
        <v>139</v>
      </c>
    </row>
    <row r="213" spans="1:65" s="2" customFormat="1" ht="33" customHeight="1">
      <c r="A213" s="33"/>
      <c r="B213" s="149"/>
      <c r="C213" s="150" t="s">
        <v>219</v>
      </c>
      <c r="D213" s="150" t="s">
        <v>142</v>
      </c>
      <c r="E213" s="151" t="s">
        <v>367</v>
      </c>
      <c r="F213" s="152" t="s">
        <v>368</v>
      </c>
      <c r="G213" s="153" t="s">
        <v>338</v>
      </c>
      <c r="H213" s="154">
        <v>15.818</v>
      </c>
      <c r="I213" s="155"/>
      <c r="J213" s="156">
        <f>ROUND(I213*H213,2)</f>
        <v>0</v>
      </c>
      <c r="K213" s="152" t="s">
        <v>277</v>
      </c>
      <c r="L213" s="34"/>
      <c r="M213" s="157" t="s">
        <v>1</v>
      </c>
      <c r="N213" s="158" t="s">
        <v>43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146</v>
      </c>
      <c r="AT213" s="161" t="s">
        <v>142</v>
      </c>
      <c r="AU213" s="161" t="s">
        <v>87</v>
      </c>
      <c r="AY213" s="18" t="s">
        <v>139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34</v>
      </c>
      <c r="BK213" s="162">
        <f>ROUND(I213*H213,2)</f>
        <v>0</v>
      </c>
      <c r="BL213" s="18" t="s">
        <v>146</v>
      </c>
      <c r="BM213" s="161" t="s">
        <v>369</v>
      </c>
    </row>
    <row r="214" spans="1:65" s="14" customFormat="1">
      <c r="B214" s="171"/>
      <c r="D214" s="164" t="s">
        <v>148</v>
      </c>
      <c r="E214" s="172" t="s">
        <v>1</v>
      </c>
      <c r="F214" s="173" t="s">
        <v>370</v>
      </c>
      <c r="H214" s="174">
        <v>13.965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148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139</v>
      </c>
    </row>
    <row r="215" spans="1:65" s="13" customFormat="1">
      <c r="B215" s="163"/>
      <c r="D215" s="164" t="s">
        <v>148</v>
      </c>
      <c r="E215" s="165" t="s">
        <v>1</v>
      </c>
      <c r="F215" s="166" t="s">
        <v>371</v>
      </c>
      <c r="H215" s="165" t="s">
        <v>1</v>
      </c>
      <c r="I215" s="167"/>
      <c r="L215" s="163"/>
      <c r="M215" s="168"/>
      <c r="N215" s="169"/>
      <c r="O215" s="169"/>
      <c r="P215" s="169"/>
      <c r="Q215" s="169"/>
      <c r="R215" s="169"/>
      <c r="S215" s="169"/>
      <c r="T215" s="170"/>
      <c r="AT215" s="165" t="s">
        <v>148</v>
      </c>
      <c r="AU215" s="165" t="s">
        <v>87</v>
      </c>
      <c r="AV215" s="13" t="s">
        <v>34</v>
      </c>
      <c r="AW215" s="13" t="s">
        <v>33</v>
      </c>
      <c r="AX215" s="13" t="s">
        <v>78</v>
      </c>
      <c r="AY215" s="165" t="s">
        <v>139</v>
      </c>
    </row>
    <row r="216" spans="1:65" s="14" customFormat="1">
      <c r="B216" s="171"/>
      <c r="D216" s="164" t="s">
        <v>148</v>
      </c>
      <c r="E216" s="172" t="s">
        <v>1</v>
      </c>
      <c r="F216" s="173" t="s">
        <v>372</v>
      </c>
      <c r="H216" s="174">
        <v>0.72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148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139</v>
      </c>
    </row>
    <row r="217" spans="1:65" s="14" customFormat="1">
      <c r="B217" s="171"/>
      <c r="D217" s="164" t="s">
        <v>148</v>
      </c>
      <c r="E217" s="172" t="s">
        <v>1</v>
      </c>
      <c r="F217" s="173" t="s">
        <v>373</v>
      </c>
      <c r="H217" s="174">
        <v>1.133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148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139</v>
      </c>
    </row>
    <row r="218" spans="1:65" s="15" customFormat="1">
      <c r="B218" s="179"/>
      <c r="D218" s="164" t="s">
        <v>148</v>
      </c>
      <c r="E218" s="180" t="s">
        <v>1</v>
      </c>
      <c r="F218" s="181" t="s">
        <v>169</v>
      </c>
      <c r="H218" s="182">
        <v>15.818</v>
      </c>
      <c r="I218" s="183"/>
      <c r="L218" s="179"/>
      <c r="M218" s="184"/>
      <c r="N218" s="185"/>
      <c r="O218" s="185"/>
      <c r="P218" s="185"/>
      <c r="Q218" s="185"/>
      <c r="R218" s="185"/>
      <c r="S218" s="185"/>
      <c r="T218" s="186"/>
      <c r="AT218" s="180" t="s">
        <v>148</v>
      </c>
      <c r="AU218" s="180" t="s">
        <v>87</v>
      </c>
      <c r="AV218" s="15" t="s">
        <v>146</v>
      </c>
      <c r="AW218" s="15" t="s">
        <v>33</v>
      </c>
      <c r="AX218" s="15" t="s">
        <v>34</v>
      </c>
      <c r="AY218" s="180" t="s">
        <v>139</v>
      </c>
    </row>
    <row r="219" spans="1:65" s="2" customFormat="1" ht="24">
      <c r="A219" s="33"/>
      <c r="B219" s="149"/>
      <c r="C219" s="150" t="s">
        <v>223</v>
      </c>
      <c r="D219" s="150" t="s">
        <v>142</v>
      </c>
      <c r="E219" s="151" t="s">
        <v>374</v>
      </c>
      <c r="F219" s="152" t="s">
        <v>375</v>
      </c>
      <c r="G219" s="153" t="s">
        <v>338</v>
      </c>
      <c r="H219" s="154">
        <v>31.145</v>
      </c>
      <c r="I219" s="155"/>
      <c r="J219" s="156">
        <f>ROUND(I219*H219,2)</f>
        <v>0</v>
      </c>
      <c r="K219" s="152" t="s">
        <v>277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146</v>
      </c>
      <c r="AT219" s="161" t="s">
        <v>142</v>
      </c>
      <c r="AU219" s="161" t="s">
        <v>87</v>
      </c>
      <c r="AY219" s="18" t="s">
        <v>139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146</v>
      </c>
      <c r="BM219" s="161" t="s">
        <v>376</v>
      </c>
    </row>
    <row r="220" spans="1:65" s="13" customFormat="1">
      <c r="B220" s="163"/>
      <c r="D220" s="164" t="s">
        <v>148</v>
      </c>
      <c r="E220" s="165" t="s">
        <v>1</v>
      </c>
      <c r="F220" s="166" t="s">
        <v>377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148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139</v>
      </c>
    </row>
    <row r="221" spans="1:65" s="14" customFormat="1">
      <c r="B221" s="171"/>
      <c r="D221" s="164" t="s">
        <v>148</v>
      </c>
      <c r="E221" s="172" t="s">
        <v>1</v>
      </c>
      <c r="F221" s="173" t="s">
        <v>378</v>
      </c>
      <c r="H221" s="174">
        <v>27.588000000000001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148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139</v>
      </c>
    </row>
    <row r="222" spans="1:65" s="14" customFormat="1">
      <c r="B222" s="171"/>
      <c r="D222" s="164" t="s">
        <v>148</v>
      </c>
      <c r="E222" s="172" t="s">
        <v>1</v>
      </c>
      <c r="F222" s="173" t="s">
        <v>379</v>
      </c>
      <c r="H222" s="174">
        <v>3.5569999999999999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148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139</v>
      </c>
    </row>
    <row r="223" spans="1:65" s="15" customFormat="1">
      <c r="B223" s="179"/>
      <c r="D223" s="164" t="s">
        <v>148</v>
      </c>
      <c r="E223" s="180" t="s">
        <v>1</v>
      </c>
      <c r="F223" s="181" t="s">
        <v>169</v>
      </c>
      <c r="H223" s="182">
        <v>31.145</v>
      </c>
      <c r="I223" s="183"/>
      <c r="L223" s="179"/>
      <c r="M223" s="184"/>
      <c r="N223" s="185"/>
      <c r="O223" s="185"/>
      <c r="P223" s="185"/>
      <c r="Q223" s="185"/>
      <c r="R223" s="185"/>
      <c r="S223" s="185"/>
      <c r="T223" s="186"/>
      <c r="AT223" s="180" t="s">
        <v>148</v>
      </c>
      <c r="AU223" s="180" t="s">
        <v>87</v>
      </c>
      <c r="AV223" s="15" t="s">
        <v>146</v>
      </c>
      <c r="AW223" s="15" t="s">
        <v>33</v>
      </c>
      <c r="AX223" s="15" t="s">
        <v>34</v>
      </c>
      <c r="AY223" s="180" t="s">
        <v>139</v>
      </c>
    </row>
    <row r="224" spans="1:65" s="2" customFormat="1" ht="24">
      <c r="A224" s="33"/>
      <c r="B224" s="149"/>
      <c r="C224" s="150" t="s">
        <v>227</v>
      </c>
      <c r="D224" s="150" t="s">
        <v>142</v>
      </c>
      <c r="E224" s="151" t="s">
        <v>380</v>
      </c>
      <c r="F224" s="152" t="s">
        <v>381</v>
      </c>
      <c r="G224" s="153" t="s">
        <v>338</v>
      </c>
      <c r="H224" s="154">
        <v>20.763000000000002</v>
      </c>
      <c r="I224" s="155"/>
      <c r="J224" s="156">
        <f>ROUND(I224*H224,2)</f>
        <v>0</v>
      </c>
      <c r="K224" s="152" t="s">
        <v>277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146</v>
      </c>
      <c r="AT224" s="161" t="s">
        <v>142</v>
      </c>
      <c r="AU224" s="161" t="s">
        <v>87</v>
      </c>
      <c r="AY224" s="18" t="s">
        <v>139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146</v>
      </c>
      <c r="BM224" s="161" t="s">
        <v>382</v>
      </c>
    </row>
    <row r="225" spans="1:65" s="13" customFormat="1">
      <c r="B225" s="163"/>
      <c r="D225" s="164" t="s">
        <v>148</v>
      </c>
      <c r="E225" s="165" t="s">
        <v>1</v>
      </c>
      <c r="F225" s="166" t="s">
        <v>383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148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139</v>
      </c>
    </row>
    <row r="226" spans="1:65" s="14" customFormat="1">
      <c r="B226" s="171"/>
      <c r="D226" s="164" t="s">
        <v>148</v>
      </c>
      <c r="E226" s="172" t="s">
        <v>1</v>
      </c>
      <c r="F226" s="173" t="s">
        <v>384</v>
      </c>
      <c r="H226" s="174">
        <v>18.391999999999999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148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139</v>
      </c>
    </row>
    <row r="227" spans="1:65" s="14" customFormat="1">
      <c r="B227" s="171"/>
      <c r="D227" s="164" t="s">
        <v>148</v>
      </c>
      <c r="E227" s="172" t="s">
        <v>1</v>
      </c>
      <c r="F227" s="173" t="s">
        <v>385</v>
      </c>
      <c r="H227" s="174">
        <v>2.371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148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139</v>
      </c>
    </row>
    <row r="228" spans="1:65" s="15" customFormat="1">
      <c r="B228" s="179"/>
      <c r="D228" s="164" t="s">
        <v>148</v>
      </c>
      <c r="E228" s="180" t="s">
        <v>1</v>
      </c>
      <c r="F228" s="181" t="s">
        <v>169</v>
      </c>
      <c r="H228" s="182">
        <v>20.763000000000002</v>
      </c>
      <c r="I228" s="183"/>
      <c r="L228" s="179"/>
      <c r="M228" s="184"/>
      <c r="N228" s="185"/>
      <c r="O228" s="185"/>
      <c r="P228" s="185"/>
      <c r="Q228" s="185"/>
      <c r="R228" s="185"/>
      <c r="S228" s="185"/>
      <c r="T228" s="186"/>
      <c r="AT228" s="180" t="s">
        <v>148</v>
      </c>
      <c r="AU228" s="180" t="s">
        <v>87</v>
      </c>
      <c r="AV228" s="15" t="s">
        <v>146</v>
      </c>
      <c r="AW228" s="15" t="s">
        <v>33</v>
      </c>
      <c r="AX228" s="15" t="s">
        <v>34</v>
      </c>
      <c r="AY228" s="180" t="s">
        <v>139</v>
      </c>
    </row>
    <row r="229" spans="1:65" s="2" customFormat="1" ht="16.5" customHeight="1">
      <c r="A229" s="33"/>
      <c r="B229" s="149"/>
      <c r="C229" s="150" t="s">
        <v>233</v>
      </c>
      <c r="D229" s="150" t="s">
        <v>142</v>
      </c>
      <c r="E229" s="151" t="s">
        <v>386</v>
      </c>
      <c r="F229" s="152" t="s">
        <v>387</v>
      </c>
      <c r="G229" s="153" t="s">
        <v>276</v>
      </c>
      <c r="H229" s="154">
        <v>151.24</v>
      </c>
      <c r="I229" s="155"/>
      <c r="J229" s="156">
        <f>ROUND(I229*H229,2)</f>
        <v>0</v>
      </c>
      <c r="K229" s="152" t="s">
        <v>277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2.0100000000000001E-3</v>
      </c>
      <c r="R229" s="159">
        <f>Q229*H229</f>
        <v>0.30399240000000005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146</v>
      </c>
      <c r="AT229" s="161" t="s">
        <v>142</v>
      </c>
      <c r="AU229" s="161" t="s">
        <v>87</v>
      </c>
      <c r="AY229" s="18" t="s">
        <v>139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146</v>
      </c>
      <c r="BM229" s="161" t="s">
        <v>388</v>
      </c>
    </row>
    <row r="230" spans="1:65" s="13" customFormat="1">
      <c r="B230" s="163"/>
      <c r="D230" s="164" t="s">
        <v>148</v>
      </c>
      <c r="E230" s="165" t="s">
        <v>1</v>
      </c>
      <c r="F230" s="166" t="s">
        <v>389</v>
      </c>
      <c r="H230" s="165" t="s">
        <v>1</v>
      </c>
      <c r="I230" s="167"/>
      <c r="L230" s="163"/>
      <c r="M230" s="168"/>
      <c r="N230" s="169"/>
      <c r="O230" s="169"/>
      <c r="P230" s="169"/>
      <c r="Q230" s="169"/>
      <c r="R230" s="169"/>
      <c r="S230" s="169"/>
      <c r="T230" s="170"/>
      <c r="AT230" s="165" t="s">
        <v>148</v>
      </c>
      <c r="AU230" s="165" t="s">
        <v>87</v>
      </c>
      <c r="AV230" s="13" t="s">
        <v>34</v>
      </c>
      <c r="AW230" s="13" t="s">
        <v>33</v>
      </c>
      <c r="AX230" s="13" t="s">
        <v>78</v>
      </c>
      <c r="AY230" s="165" t="s">
        <v>139</v>
      </c>
    </row>
    <row r="231" spans="1:65" s="14" customFormat="1">
      <c r="B231" s="171"/>
      <c r="D231" s="164" t="s">
        <v>148</v>
      </c>
      <c r="E231" s="172" t="s">
        <v>1</v>
      </c>
      <c r="F231" s="173" t="s">
        <v>390</v>
      </c>
      <c r="H231" s="174">
        <v>91.96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148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139</v>
      </c>
    </row>
    <row r="232" spans="1:65" s="14" customFormat="1">
      <c r="B232" s="171"/>
      <c r="D232" s="164" t="s">
        <v>148</v>
      </c>
      <c r="E232" s="172" t="s">
        <v>1</v>
      </c>
      <c r="F232" s="173" t="s">
        <v>391</v>
      </c>
      <c r="H232" s="174">
        <v>59.28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148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139</v>
      </c>
    </row>
    <row r="233" spans="1:65" s="15" customFormat="1">
      <c r="B233" s="179"/>
      <c r="D233" s="164" t="s">
        <v>148</v>
      </c>
      <c r="E233" s="180" t="s">
        <v>1</v>
      </c>
      <c r="F233" s="181" t="s">
        <v>169</v>
      </c>
      <c r="H233" s="182">
        <v>151.24</v>
      </c>
      <c r="I233" s="183"/>
      <c r="L233" s="179"/>
      <c r="M233" s="184"/>
      <c r="N233" s="185"/>
      <c r="O233" s="185"/>
      <c r="P233" s="185"/>
      <c r="Q233" s="185"/>
      <c r="R233" s="185"/>
      <c r="S233" s="185"/>
      <c r="T233" s="186"/>
      <c r="AT233" s="180" t="s">
        <v>148</v>
      </c>
      <c r="AU233" s="180" t="s">
        <v>87</v>
      </c>
      <c r="AV233" s="15" t="s">
        <v>146</v>
      </c>
      <c r="AW233" s="15" t="s">
        <v>33</v>
      </c>
      <c r="AX233" s="15" t="s">
        <v>34</v>
      </c>
      <c r="AY233" s="180" t="s">
        <v>139</v>
      </c>
    </row>
    <row r="234" spans="1:65" s="2" customFormat="1" ht="16.5" customHeight="1">
      <c r="A234" s="33"/>
      <c r="B234" s="149"/>
      <c r="C234" s="150" t="s">
        <v>237</v>
      </c>
      <c r="D234" s="150" t="s">
        <v>142</v>
      </c>
      <c r="E234" s="151" t="s">
        <v>392</v>
      </c>
      <c r="F234" s="152" t="s">
        <v>393</v>
      </c>
      <c r="G234" s="153" t="s">
        <v>276</v>
      </c>
      <c r="H234" s="154">
        <v>151.24</v>
      </c>
      <c r="I234" s="155"/>
      <c r="J234" s="156">
        <f>ROUND(I234*H234,2)</f>
        <v>0</v>
      </c>
      <c r="K234" s="152" t="s">
        <v>277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146</v>
      </c>
      <c r="AT234" s="161" t="s">
        <v>142</v>
      </c>
      <c r="AU234" s="161" t="s">
        <v>87</v>
      </c>
      <c r="AY234" s="18" t="s">
        <v>139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146</v>
      </c>
      <c r="BM234" s="161" t="s">
        <v>394</v>
      </c>
    </row>
    <row r="235" spans="1:65" s="2" customFormat="1" ht="16.5" customHeight="1">
      <c r="A235" s="33"/>
      <c r="B235" s="149"/>
      <c r="C235" s="150" t="s">
        <v>7</v>
      </c>
      <c r="D235" s="150" t="s">
        <v>142</v>
      </c>
      <c r="E235" s="151" t="s">
        <v>395</v>
      </c>
      <c r="F235" s="152" t="s">
        <v>396</v>
      </c>
      <c r="G235" s="153" t="s">
        <v>338</v>
      </c>
      <c r="H235" s="154">
        <v>606.43700000000001</v>
      </c>
      <c r="I235" s="155"/>
      <c r="J235" s="156">
        <f>ROUND(I235*H235,2)</f>
        <v>0</v>
      </c>
      <c r="K235" s="152" t="s">
        <v>277</v>
      </c>
      <c r="L235" s="34"/>
      <c r="M235" s="157" t="s">
        <v>1</v>
      </c>
      <c r="N235" s="158" t="s">
        <v>43</v>
      </c>
      <c r="O235" s="59"/>
      <c r="P235" s="159">
        <f>O235*H235</f>
        <v>0</v>
      </c>
      <c r="Q235" s="159">
        <v>0</v>
      </c>
      <c r="R235" s="159">
        <f>Q235*H235</f>
        <v>0</v>
      </c>
      <c r="S235" s="159">
        <v>0</v>
      </c>
      <c r="T235" s="160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61" t="s">
        <v>146</v>
      </c>
      <c r="AT235" s="161" t="s">
        <v>142</v>
      </c>
      <c r="AU235" s="161" t="s">
        <v>87</v>
      </c>
      <c r="AY235" s="18" t="s">
        <v>139</v>
      </c>
      <c r="BE235" s="162">
        <f>IF(N235="základní",J235,0)</f>
        <v>0</v>
      </c>
      <c r="BF235" s="162">
        <f>IF(N235="snížená",J235,0)</f>
        <v>0</v>
      </c>
      <c r="BG235" s="162">
        <f>IF(N235="zákl. přenesená",J235,0)</f>
        <v>0</v>
      </c>
      <c r="BH235" s="162">
        <f>IF(N235="sníž. přenesená",J235,0)</f>
        <v>0</v>
      </c>
      <c r="BI235" s="162">
        <f>IF(N235="nulová",J235,0)</f>
        <v>0</v>
      </c>
      <c r="BJ235" s="18" t="s">
        <v>34</v>
      </c>
      <c r="BK235" s="162">
        <f>ROUND(I235*H235,2)</f>
        <v>0</v>
      </c>
      <c r="BL235" s="18" t="s">
        <v>146</v>
      </c>
      <c r="BM235" s="161" t="s">
        <v>397</v>
      </c>
    </row>
    <row r="236" spans="1:65" s="14" customFormat="1">
      <c r="B236" s="171"/>
      <c r="D236" s="164" t="s">
        <v>148</v>
      </c>
      <c r="E236" s="172" t="s">
        <v>1</v>
      </c>
      <c r="F236" s="173" t="s">
        <v>398</v>
      </c>
      <c r="H236" s="174">
        <v>627.71900000000005</v>
      </c>
      <c r="I236" s="175"/>
      <c r="L236" s="171"/>
      <c r="M236" s="176"/>
      <c r="N236" s="177"/>
      <c r="O236" s="177"/>
      <c r="P236" s="177"/>
      <c r="Q236" s="177"/>
      <c r="R236" s="177"/>
      <c r="S236" s="177"/>
      <c r="T236" s="178"/>
      <c r="AT236" s="172" t="s">
        <v>148</v>
      </c>
      <c r="AU236" s="172" t="s">
        <v>87</v>
      </c>
      <c r="AV236" s="14" t="s">
        <v>87</v>
      </c>
      <c r="AW236" s="14" t="s">
        <v>33</v>
      </c>
      <c r="AX236" s="14" t="s">
        <v>78</v>
      </c>
      <c r="AY236" s="172" t="s">
        <v>139</v>
      </c>
    </row>
    <row r="237" spans="1:65" s="14" customFormat="1">
      <c r="B237" s="171"/>
      <c r="D237" s="164" t="s">
        <v>148</v>
      </c>
      <c r="E237" s="172" t="s">
        <v>1</v>
      </c>
      <c r="F237" s="173" t="s">
        <v>399</v>
      </c>
      <c r="H237" s="174">
        <v>20.948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148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139</v>
      </c>
    </row>
    <row r="238" spans="1:65" s="14" customFormat="1">
      <c r="B238" s="171"/>
      <c r="D238" s="164" t="s">
        <v>148</v>
      </c>
      <c r="E238" s="172" t="s">
        <v>1</v>
      </c>
      <c r="F238" s="173" t="s">
        <v>400</v>
      </c>
      <c r="H238" s="174">
        <v>31.145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148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139</v>
      </c>
    </row>
    <row r="239" spans="1:65" s="16" customFormat="1">
      <c r="B239" s="190"/>
      <c r="D239" s="164" t="s">
        <v>148</v>
      </c>
      <c r="E239" s="191" t="s">
        <v>1</v>
      </c>
      <c r="F239" s="192" t="s">
        <v>357</v>
      </c>
      <c r="H239" s="193">
        <v>679.81200000000001</v>
      </c>
      <c r="I239" s="194"/>
      <c r="L239" s="190"/>
      <c r="M239" s="195"/>
      <c r="N239" s="196"/>
      <c r="O239" s="196"/>
      <c r="P239" s="196"/>
      <c r="Q239" s="196"/>
      <c r="R239" s="196"/>
      <c r="S239" s="196"/>
      <c r="T239" s="197"/>
      <c r="AT239" s="191" t="s">
        <v>148</v>
      </c>
      <c r="AU239" s="191" t="s">
        <v>87</v>
      </c>
      <c r="AV239" s="16" t="s">
        <v>153</v>
      </c>
      <c r="AW239" s="16" t="s">
        <v>33</v>
      </c>
      <c r="AX239" s="16" t="s">
        <v>78</v>
      </c>
      <c r="AY239" s="191" t="s">
        <v>139</v>
      </c>
    </row>
    <row r="240" spans="1:65" s="14" customFormat="1">
      <c r="B240" s="171"/>
      <c r="D240" s="164" t="s">
        <v>148</v>
      </c>
      <c r="E240" s="172" t="s">
        <v>1</v>
      </c>
      <c r="F240" s="173" t="s">
        <v>401</v>
      </c>
      <c r="H240" s="174">
        <v>-73.375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148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139</v>
      </c>
    </row>
    <row r="241" spans="1:65" s="16" customFormat="1">
      <c r="B241" s="190"/>
      <c r="D241" s="164" t="s">
        <v>148</v>
      </c>
      <c r="E241" s="191" t="s">
        <v>1</v>
      </c>
      <c r="F241" s="192" t="s">
        <v>357</v>
      </c>
      <c r="H241" s="193">
        <v>-73.375</v>
      </c>
      <c r="I241" s="194"/>
      <c r="L241" s="190"/>
      <c r="M241" s="195"/>
      <c r="N241" s="196"/>
      <c r="O241" s="196"/>
      <c r="P241" s="196"/>
      <c r="Q241" s="196"/>
      <c r="R241" s="196"/>
      <c r="S241" s="196"/>
      <c r="T241" s="197"/>
      <c r="AT241" s="191" t="s">
        <v>148</v>
      </c>
      <c r="AU241" s="191" t="s">
        <v>87</v>
      </c>
      <c r="AV241" s="16" t="s">
        <v>153</v>
      </c>
      <c r="AW241" s="16" t="s">
        <v>33</v>
      </c>
      <c r="AX241" s="16" t="s">
        <v>78</v>
      </c>
      <c r="AY241" s="191" t="s">
        <v>139</v>
      </c>
    </row>
    <row r="242" spans="1:65" s="15" customFormat="1">
      <c r="B242" s="179"/>
      <c r="D242" s="164" t="s">
        <v>148</v>
      </c>
      <c r="E242" s="180" t="s">
        <v>1</v>
      </c>
      <c r="F242" s="181" t="s">
        <v>169</v>
      </c>
      <c r="H242" s="182">
        <v>606.43700000000001</v>
      </c>
      <c r="I242" s="183"/>
      <c r="L242" s="179"/>
      <c r="M242" s="184"/>
      <c r="N242" s="185"/>
      <c r="O242" s="185"/>
      <c r="P242" s="185"/>
      <c r="Q242" s="185"/>
      <c r="R242" s="185"/>
      <c r="S242" s="185"/>
      <c r="T242" s="186"/>
      <c r="AT242" s="180" t="s">
        <v>148</v>
      </c>
      <c r="AU242" s="180" t="s">
        <v>87</v>
      </c>
      <c r="AV242" s="15" t="s">
        <v>146</v>
      </c>
      <c r="AW242" s="15" t="s">
        <v>33</v>
      </c>
      <c r="AX242" s="15" t="s">
        <v>34</v>
      </c>
      <c r="AY242" s="180" t="s">
        <v>139</v>
      </c>
    </row>
    <row r="243" spans="1:65" s="2" customFormat="1" ht="16.5" customHeight="1">
      <c r="A243" s="33"/>
      <c r="B243" s="149"/>
      <c r="C243" s="150" t="s">
        <v>244</v>
      </c>
      <c r="D243" s="150" t="s">
        <v>142</v>
      </c>
      <c r="E243" s="151" t="s">
        <v>402</v>
      </c>
      <c r="F243" s="152" t="s">
        <v>403</v>
      </c>
      <c r="G243" s="153" t="s">
        <v>338</v>
      </c>
      <c r="H243" s="154">
        <v>456.39400000000001</v>
      </c>
      <c r="I243" s="155"/>
      <c r="J243" s="156">
        <f>ROUND(I243*H243,2)</f>
        <v>0</v>
      </c>
      <c r="K243" s="152" t="s">
        <v>277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146</v>
      </c>
      <c r="AT243" s="161" t="s">
        <v>142</v>
      </c>
      <c r="AU243" s="161" t="s">
        <v>87</v>
      </c>
      <c r="AY243" s="18" t="s">
        <v>139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146</v>
      </c>
      <c r="BM243" s="161" t="s">
        <v>404</v>
      </c>
    </row>
    <row r="244" spans="1:65" s="14" customFormat="1">
      <c r="B244" s="171"/>
      <c r="D244" s="164" t="s">
        <v>148</v>
      </c>
      <c r="E244" s="172" t="s">
        <v>1</v>
      </c>
      <c r="F244" s="173" t="s">
        <v>405</v>
      </c>
      <c r="H244" s="174">
        <v>419.81299999999999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148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139</v>
      </c>
    </row>
    <row r="245" spans="1:65" s="14" customFormat="1">
      <c r="B245" s="171"/>
      <c r="D245" s="164" t="s">
        <v>148</v>
      </c>
      <c r="E245" s="172" t="s">
        <v>1</v>
      </c>
      <c r="F245" s="173" t="s">
        <v>406</v>
      </c>
      <c r="H245" s="174">
        <v>15.818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148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139</v>
      </c>
    </row>
    <row r="246" spans="1:65" s="14" customFormat="1">
      <c r="B246" s="171"/>
      <c r="D246" s="164" t="s">
        <v>148</v>
      </c>
      <c r="E246" s="172" t="s">
        <v>1</v>
      </c>
      <c r="F246" s="173" t="s">
        <v>407</v>
      </c>
      <c r="H246" s="174">
        <v>20.763000000000002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148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139</v>
      </c>
    </row>
    <row r="247" spans="1:65" s="15" customFormat="1">
      <c r="B247" s="179"/>
      <c r="D247" s="164" t="s">
        <v>148</v>
      </c>
      <c r="E247" s="180" t="s">
        <v>1</v>
      </c>
      <c r="F247" s="181" t="s">
        <v>169</v>
      </c>
      <c r="H247" s="182">
        <v>456.39400000000001</v>
      </c>
      <c r="I247" s="183"/>
      <c r="L247" s="179"/>
      <c r="M247" s="184"/>
      <c r="N247" s="185"/>
      <c r="O247" s="185"/>
      <c r="P247" s="185"/>
      <c r="Q247" s="185"/>
      <c r="R247" s="185"/>
      <c r="S247" s="185"/>
      <c r="T247" s="186"/>
      <c r="AT247" s="180" t="s">
        <v>148</v>
      </c>
      <c r="AU247" s="180" t="s">
        <v>87</v>
      </c>
      <c r="AV247" s="15" t="s">
        <v>146</v>
      </c>
      <c r="AW247" s="15" t="s">
        <v>33</v>
      </c>
      <c r="AX247" s="15" t="s">
        <v>34</v>
      </c>
      <c r="AY247" s="180" t="s">
        <v>139</v>
      </c>
    </row>
    <row r="248" spans="1:65" s="2" customFormat="1" ht="16.5" customHeight="1">
      <c r="A248" s="33"/>
      <c r="B248" s="149"/>
      <c r="C248" s="150" t="s">
        <v>248</v>
      </c>
      <c r="D248" s="150" t="s">
        <v>142</v>
      </c>
      <c r="E248" s="151" t="s">
        <v>408</v>
      </c>
      <c r="F248" s="152" t="s">
        <v>409</v>
      </c>
      <c r="G248" s="153" t="s">
        <v>338</v>
      </c>
      <c r="H248" s="154">
        <v>1136.2059999999999</v>
      </c>
      <c r="I248" s="155"/>
      <c r="J248" s="156">
        <f>ROUND(I248*H248,2)</f>
        <v>0</v>
      </c>
      <c r="K248" s="152" t="s">
        <v>277</v>
      </c>
      <c r="L248" s="34"/>
      <c r="M248" s="157" t="s">
        <v>1</v>
      </c>
      <c r="N248" s="158" t="s">
        <v>43</v>
      </c>
      <c r="O248" s="59"/>
      <c r="P248" s="159">
        <f>O248*H248</f>
        <v>0</v>
      </c>
      <c r="Q248" s="159">
        <v>0</v>
      </c>
      <c r="R248" s="159">
        <f>Q248*H248</f>
        <v>0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146</v>
      </c>
      <c r="AT248" s="161" t="s">
        <v>142</v>
      </c>
      <c r="AU248" s="161" t="s">
        <v>87</v>
      </c>
      <c r="AY248" s="18" t="s">
        <v>139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34</v>
      </c>
      <c r="BK248" s="162">
        <f>ROUND(I248*H248,2)</f>
        <v>0</v>
      </c>
      <c r="BL248" s="18" t="s">
        <v>146</v>
      </c>
      <c r="BM248" s="161" t="s">
        <v>410</v>
      </c>
    </row>
    <row r="249" spans="1:65" s="14" customFormat="1">
      <c r="B249" s="171"/>
      <c r="D249" s="164" t="s">
        <v>148</v>
      </c>
      <c r="E249" s="172" t="s">
        <v>1</v>
      </c>
      <c r="F249" s="173" t="s">
        <v>411</v>
      </c>
      <c r="H249" s="174">
        <v>606.43700000000001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148</v>
      </c>
      <c r="AU249" s="172" t="s">
        <v>87</v>
      </c>
      <c r="AV249" s="14" t="s">
        <v>87</v>
      </c>
      <c r="AW249" s="14" t="s">
        <v>33</v>
      </c>
      <c r="AX249" s="14" t="s">
        <v>78</v>
      </c>
      <c r="AY249" s="172" t="s">
        <v>139</v>
      </c>
    </row>
    <row r="250" spans="1:65" s="14" customFormat="1">
      <c r="B250" s="171"/>
      <c r="D250" s="164" t="s">
        <v>148</v>
      </c>
      <c r="E250" s="172" t="s">
        <v>1</v>
      </c>
      <c r="F250" s="173" t="s">
        <v>412</v>
      </c>
      <c r="H250" s="174">
        <v>456.39400000000001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148</v>
      </c>
      <c r="AU250" s="172" t="s">
        <v>87</v>
      </c>
      <c r="AV250" s="14" t="s">
        <v>87</v>
      </c>
      <c r="AW250" s="14" t="s">
        <v>33</v>
      </c>
      <c r="AX250" s="14" t="s">
        <v>78</v>
      </c>
      <c r="AY250" s="172" t="s">
        <v>139</v>
      </c>
    </row>
    <row r="251" spans="1:65" s="16" customFormat="1">
      <c r="B251" s="190"/>
      <c r="D251" s="164" t="s">
        <v>148</v>
      </c>
      <c r="E251" s="191" t="s">
        <v>1</v>
      </c>
      <c r="F251" s="192" t="s">
        <v>357</v>
      </c>
      <c r="H251" s="193">
        <v>1062.8309999999999</v>
      </c>
      <c r="I251" s="194"/>
      <c r="L251" s="190"/>
      <c r="M251" s="195"/>
      <c r="N251" s="196"/>
      <c r="O251" s="196"/>
      <c r="P251" s="196"/>
      <c r="Q251" s="196"/>
      <c r="R251" s="196"/>
      <c r="S251" s="196"/>
      <c r="T251" s="197"/>
      <c r="AT251" s="191" t="s">
        <v>148</v>
      </c>
      <c r="AU251" s="191" t="s">
        <v>87</v>
      </c>
      <c r="AV251" s="16" t="s">
        <v>153</v>
      </c>
      <c r="AW251" s="16" t="s">
        <v>33</v>
      </c>
      <c r="AX251" s="16" t="s">
        <v>78</v>
      </c>
      <c r="AY251" s="191" t="s">
        <v>139</v>
      </c>
    </row>
    <row r="252" spans="1:65" s="14" customFormat="1">
      <c r="B252" s="171"/>
      <c r="D252" s="164" t="s">
        <v>148</v>
      </c>
      <c r="E252" s="172" t="s">
        <v>1</v>
      </c>
      <c r="F252" s="173" t="s">
        <v>413</v>
      </c>
      <c r="H252" s="174">
        <v>73.375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148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139</v>
      </c>
    </row>
    <row r="253" spans="1:65" s="16" customFormat="1">
      <c r="B253" s="190"/>
      <c r="D253" s="164" t="s">
        <v>148</v>
      </c>
      <c r="E253" s="191" t="s">
        <v>1</v>
      </c>
      <c r="F253" s="192" t="s">
        <v>357</v>
      </c>
      <c r="H253" s="193">
        <v>73.375</v>
      </c>
      <c r="I253" s="194"/>
      <c r="L253" s="190"/>
      <c r="M253" s="195"/>
      <c r="N253" s="196"/>
      <c r="O253" s="196"/>
      <c r="P253" s="196"/>
      <c r="Q253" s="196"/>
      <c r="R253" s="196"/>
      <c r="S253" s="196"/>
      <c r="T253" s="197"/>
      <c r="AT253" s="191" t="s">
        <v>148</v>
      </c>
      <c r="AU253" s="191" t="s">
        <v>87</v>
      </c>
      <c r="AV253" s="16" t="s">
        <v>153</v>
      </c>
      <c r="AW253" s="16" t="s">
        <v>33</v>
      </c>
      <c r="AX253" s="16" t="s">
        <v>78</v>
      </c>
      <c r="AY253" s="191" t="s">
        <v>139</v>
      </c>
    </row>
    <row r="254" spans="1:65" s="15" customFormat="1">
      <c r="B254" s="179"/>
      <c r="D254" s="164" t="s">
        <v>148</v>
      </c>
      <c r="E254" s="180" t="s">
        <v>1</v>
      </c>
      <c r="F254" s="181" t="s">
        <v>169</v>
      </c>
      <c r="H254" s="182">
        <v>1136.2059999999999</v>
      </c>
      <c r="I254" s="183"/>
      <c r="L254" s="179"/>
      <c r="M254" s="184"/>
      <c r="N254" s="185"/>
      <c r="O254" s="185"/>
      <c r="P254" s="185"/>
      <c r="Q254" s="185"/>
      <c r="R254" s="185"/>
      <c r="S254" s="185"/>
      <c r="T254" s="186"/>
      <c r="AT254" s="180" t="s">
        <v>148</v>
      </c>
      <c r="AU254" s="180" t="s">
        <v>87</v>
      </c>
      <c r="AV254" s="15" t="s">
        <v>146</v>
      </c>
      <c r="AW254" s="15" t="s">
        <v>33</v>
      </c>
      <c r="AX254" s="15" t="s">
        <v>34</v>
      </c>
      <c r="AY254" s="180" t="s">
        <v>139</v>
      </c>
    </row>
    <row r="255" spans="1:65" s="2" customFormat="1" ht="16.5" customHeight="1">
      <c r="A255" s="33"/>
      <c r="B255" s="149"/>
      <c r="C255" s="150" t="s">
        <v>252</v>
      </c>
      <c r="D255" s="150" t="s">
        <v>142</v>
      </c>
      <c r="E255" s="151" t="s">
        <v>414</v>
      </c>
      <c r="F255" s="152" t="s">
        <v>415</v>
      </c>
      <c r="G255" s="153" t="s">
        <v>338</v>
      </c>
      <c r="H255" s="154">
        <v>1062.8309999999999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0</v>
      </c>
      <c r="R255" s="159">
        <f>Q255*H255</f>
        <v>0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146</v>
      </c>
      <c r="AT255" s="161" t="s">
        <v>142</v>
      </c>
      <c r="AU255" s="161" t="s">
        <v>87</v>
      </c>
      <c r="AY255" s="18" t="s">
        <v>139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146</v>
      </c>
      <c r="BM255" s="161" t="s">
        <v>416</v>
      </c>
    </row>
    <row r="256" spans="1:65" s="14" customFormat="1">
      <c r="B256" s="171"/>
      <c r="D256" s="164" t="s">
        <v>148</v>
      </c>
      <c r="E256" s="172" t="s">
        <v>1</v>
      </c>
      <c r="F256" s="173" t="s">
        <v>411</v>
      </c>
      <c r="H256" s="174">
        <v>606.43700000000001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148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139</v>
      </c>
    </row>
    <row r="257" spans="1:65" s="14" customFormat="1">
      <c r="B257" s="171"/>
      <c r="D257" s="164" t="s">
        <v>148</v>
      </c>
      <c r="E257" s="172" t="s">
        <v>1</v>
      </c>
      <c r="F257" s="173" t="s">
        <v>412</v>
      </c>
      <c r="H257" s="174">
        <v>456.39400000000001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148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139</v>
      </c>
    </row>
    <row r="258" spans="1:65" s="15" customFormat="1">
      <c r="B258" s="179"/>
      <c r="D258" s="164" t="s">
        <v>148</v>
      </c>
      <c r="E258" s="180" t="s">
        <v>1</v>
      </c>
      <c r="F258" s="181" t="s">
        <v>169</v>
      </c>
      <c r="H258" s="182">
        <v>1062.8309999999999</v>
      </c>
      <c r="I258" s="183"/>
      <c r="L258" s="179"/>
      <c r="M258" s="184"/>
      <c r="N258" s="185"/>
      <c r="O258" s="185"/>
      <c r="P258" s="185"/>
      <c r="Q258" s="185"/>
      <c r="R258" s="185"/>
      <c r="S258" s="185"/>
      <c r="T258" s="186"/>
      <c r="AT258" s="180" t="s">
        <v>148</v>
      </c>
      <c r="AU258" s="180" t="s">
        <v>87</v>
      </c>
      <c r="AV258" s="15" t="s">
        <v>146</v>
      </c>
      <c r="AW258" s="15" t="s">
        <v>33</v>
      </c>
      <c r="AX258" s="15" t="s">
        <v>34</v>
      </c>
      <c r="AY258" s="180" t="s">
        <v>139</v>
      </c>
    </row>
    <row r="259" spans="1:65" s="2" customFormat="1" ht="16.5" customHeight="1">
      <c r="A259" s="33"/>
      <c r="B259" s="149"/>
      <c r="C259" s="150" t="s">
        <v>260</v>
      </c>
      <c r="D259" s="150" t="s">
        <v>142</v>
      </c>
      <c r="E259" s="151" t="s">
        <v>417</v>
      </c>
      <c r="F259" s="152" t="s">
        <v>418</v>
      </c>
      <c r="G259" s="153" t="s">
        <v>338</v>
      </c>
      <c r="H259" s="154">
        <v>40.405000000000001</v>
      </c>
      <c r="I259" s="155"/>
      <c r="J259" s="156">
        <f>ROUND(I259*H259,2)</f>
        <v>0</v>
      </c>
      <c r="K259" s="152" t="s">
        <v>277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0</v>
      </c>
      <c r="R259" s="159">
        <f>Q259*H259</f>
        <v>0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146</v>
      </c>
      <c r="AT259" s="161" t="s">
        <v>142</v>
      </c>
      <c r="AU259" s="161" t="s">
        <v>87</v>
      </c>
      <c r="AY259" s="18" t="s">
        <v>139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146</v>
      </c>
      <c r="BM259" s="161" t="s">
        <v>419</v>
      </c>
    </row>
    <row r="260" spans="1:65" s="13" customFormat="1">
      <c r="B260" s="163"/>
      <c r="D260" s="164" t="s">
        <v>148</v>
      </c>
      <c r="E260" s="165" t="s">
        <v>1</v>
      </c>
      <c r="F260" s="166" t="s">
        <v>389</v>
      </c>
      <c r="H260" s="165" t="s">
        <v>1</v>
      </c>
      <c r="I260" s="167"/>
      <c r="L260" s="163"/>
      <c r="M260" s="168"/>
      <c r="N260" s="169"/>
      <c r="O260" s="169"/>
      <c r="P260" s="169"/>
      <c r="Q260" s="169"/>
      <c r="R260" s="169"/>
      <c r="S260" s="169"/>
      <c r="T260" s="170"/>
      <c r="AT260" s="165" t="s">
        <v>148</v>
      </c>
      <c r="AU260" s="165" t="s">
        <v>87</v>
      </c>
      <c r="AV260" s="13" t="s">
        <v>34</v>
      </c>
      <c r="AW260" s="13" t="s">
        <v>33</v>
      </c>
      <c r="AX260" s="13" t="s">
        <v>78</v>
      </c>
      <c r="AY260" s="165" t="s">
        <v>139</v>
      </c>
    </row>
    <row r="261" spans="1:65" s="14" customFormat="1">
      <c r="B261" s="171"/>
      <c r="D261" s="164" t="s">
        <v>148</v>
      </c>
      <c r="E261" s="172" t="s">
        <v>1</v>
      </c>
      <c r="F261" s="173" t="s">
        <v>420</v>
      </c>
      <c r="H261" s="174">
        <v>29.402999999999999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148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139</v>
      </c>
    </row>
    <row r="262" spans="1:65" s="13" customFormat="1">
      <c r="B262" s="163"/>
      <c r="D262" s="164" t="s">
        <v>148</v>
      </c>
      <c r="E262" s="165" t="s">
        <v>1</v>
      </c>
      <c r="F262" s="166" t="s">
        <v>421</v>
      </c>
      <c r="H262" s="165" t="s">
        <v>1</v>
      </c>
      <c r="I262" s="167"/>
      <c r="L262" s="163"/>
      <c r="M262" s="168"/>
      <c r="N262" s="169"/>
      <c r="O262" s="169"/>
      <c r="P262" s="169"/>
      <c r="Q262" s="169"/>
      <c r="R262" s="169"/>
      <c r="S262" s="169"/>
      <c r="T262" s="170"/>
      <c r="AT262" s="165" t="s">
        <v>148</v>
      </c>
      <c r="AU262" s="165" t="s">
        <v>87</v>
      </c>
      <c r="AV262" s="13" t="s">
        <v>34</v>
      </c>
      <c r="AW262" s="13" t="s">
        <v>33</v>
      </c>
      <c r="AX262" s="13" t="s">
        <v>78</v>
      </c>
      <c r="AY262" s="165" t="s">
        <v>139</v>
      </c>
    </row>
    <row r="263" spans="1:65" s="14" customFormat="1">
      <c r="B263" s="171"/>
      <c r="D263" s="164" t="s">
        <v>148</v>
      </c>
      <c r="E263" s="172" t="s">
        <v>1</v>
      </c>
      <c r="F263" s="173" t="s">
        <v>422</v>
      </c>
      <c r="H263" s="174">
        <v>11.002000000000001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148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139</v>
      </c>
    </row>
    <row r="264" spans="1:65" s="15" customFormat="1">
      <c r="B264" s="179"/>
      <c r="D264" s="164" t="s">
        <v>148</v>
      </c>
      <c r="E264" s="180" t="s">
        <v>1</v>
      </c>
      <c r="F264" s="181" t="s">
        <v>169</v>
      </c>
      <c r="H264" s="182">
        <v>40.405000000000001</v>
      </c>
      <c r="I264" s="183"/>
      <c r="L264" s="179"/>
      <c r="M264" s="184"/>
      <c r="N264" s="185"/>
      <c r="O264" s="185"/>
      <c r="P264" s="185"/>
      <c r="Q264" s="185"/>
      <c r="R264" s="185"/>
      <c r="S264" s="185"/>
      <c r="T264" s="186"/>
      <c r="AT264" s="180" t="s">
        <v>148</v>
      </c>
      <c r="AU264" s="180" t="s">
        <v>87</v>
      </c>
      <c r="AV264" s="15" t="s">
        <v>146</v>
      </c>
      <c r="AW264" s="15" t="s">
        <v>33</v>
      </c>
      <c r="AX264" s="15" t="s">
        <v>34</v>
      </c>
      <c r="AY264" s="180" t="s">
        <v>139</v>
      </c>
    </row>
    <row r="265" spans="1:65" s="2" customFormat="1" ht="24">
      <c r="A265" s="33"/>
      <c r="B265" s="149"/>
      <c r="C265" s="198" t="s">
        <v>423</v>
      </c>
      <c r="D265" s="198" t="s">
        <v>424</v>
      </c>
      <c r="E265" s="199" t="s">
        <v>425</v>
      </c>
      <c r="F265" s="200" t="s">
        <v>426</v>
      </c>
      <c r="G265" s="201" t="s">
        <v>427</v>
      </c>
      <c r="H265" s="202">
        <v>84.001999999999995</v>
      </c>
      <c r="I265" s="203"/>
      <c r="J265" s="204">
        <f>ROUND(I265*H265,2)</f>
        <v>0</v>
      </c>
      <c r="K265" s="200" t="s">
        <v>1</v>
      </c>
      <c r="L265" s="205"/>
      <c r="M265" s="206" t="s">
        <v>1</v>
      </c>
      <c r="N265" s="207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182</v>
      </c>
      <c r="AT265" s="161" t="s">
        <v>424</v>
      </c>
      <c r="AU265" s="161" t="s">
        <v>87</v>
      </c>
      <c r="AY265" s="18" t="s">
        <v>139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146</v>
      </c>
      <c r="BM265" s="161" t="s">
        <v>428</v>
      </c>
    </row>
    <row r="266" spans="1:65" s="14" customFormat="1">
      <c r="B266" s="171"/>
      <c r="D266" s="164" t="s">
        <v>148</v>
      </c>
      <c r="E266" s="172" t="s">
        <v>1</v>
      </c>
      <c r="F266" s="173" t="s">
        <v>429</v>
      </c>
      <c r="H266" s="174">
        <v>84.001999999999995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148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139</v>
      </c>
    </row>
    <row r="267" spans="1:65" s="15" customFormat="1">
      <c r="B267" s="179"/>
      <c r="D267" s="164" t="s">
        <v>148</v>
      </c>
      <c r="E267" s="180" t="s">
        <v>1</v>
      </c>
      <c r="F267" s="181" t="s">
        <v>169</v>
      </c>
      <c r="H267" s="182">
        <v>84.001999999999995</v>
      </c>
      <c r="I267" s="183"/>
      <c r="L267" s="179"/>
      <c r="M267" s="184"/>
      <c r="N267" s="185"/>
      <c r="O267" s="185"/>
      <c r="P267" s="185"/>
      <c r="Q267" s="185"/>
      <c r="R267" s="185"/>
      <c r="S267" s="185"/>
      <c r="T267" s="186"/>
      <c r="AT267" s="180" t="s">
        <v>148</v>
      </c>
      <c r="AU267" s="180" t="s">
        <v>87</v>
      </c>
      <c r="AV267" s="15" t="s">
        <v>146</v>
      </c>
      <c r="AW267" s="15" t="s">
        <v>33</v>
      </c>
      <c r="AX267" s="15" t="s">
        <v>34</v>
      </c>
      <c r="AY267" s="180" t="s">
        <v>139</v>
      </c>
    </row>
    <row r="268" spans="1:65" s="2" customFormat="1" ht="16.5" customHeight="1">
      <c r="A268" s="33"/>
      <c r="B268" s="149"/>
      <c r="C268" s="150" t="s">
        <v>430</v>
      </c>
      <c r="D268" s="150" t="s">
        <v>142</v>
      </c>
      <c r="E268" s="151" t="s">
        <v>431</v>
      </c>
      <c r="F268" s="152" t="s">
        <v>432</v>
      </c>
      <c r="G268" s="153" t="s">
        <v>338</v>
      </c>
      <c r="H268" s="154">
        <v>73.375</v>
      </c>
      <c r="I268" s="155"/>
      <c r="J268" s="156">
        <f>ROUND(I268*H268,2)</f>
        <v>0</v>
      </c>
      <c r="K268" s="152" t="s">
        <v>1</v>
      </c>
      <c r="L268" s="34"/>
      <c r="M268" s="157" t="s">
        <v>1</v>
      </c>
      <c r="N268" s="158" t="s">
        <v>43</v>
      </c>
      <c r="O268" s="59"/>
      <c r="P268" s="159">
        <f>O268*H268</f>
        <v>0</v>
      </c>
      <c r="Q268" s="159">
        <v>0</v>
      </c>
      <c r="R268" s="159">
        <f>Q268*H268</f>
        <v>0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146</v>
      </c>
      <c r="AT268" s="161" t="s">
        <v>142</v>
      </c>
      <c r="AU268" s="161" t="s">
        <v>87</v>
      </c>
      <c r="AY268" s="18" t="s">
        <v>139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34</v>
      </c>
      <c r="BK268" s="162">
        <f>ROUND(I268*H268,2)</f>
        <v>0</v>
      </c>
      <c r="BL268" s="18" t="s">
        <v>146</v>
      </c>
      <c r="BM268" s="161" t="s">
        <v>433</v>
      </c>
    </row>
    <row r="269" spans="1:65" s="13" customFormat="1">
      <c r="B269" s="163"/>
      <c r="D269" s="164" t="s">
        <v>148</v>
      </c>
      <c r="E269" s="165" t="s">
        <v>1</v>
      </c>
      <c r="F269" s="166" t="s">
        <v>434</v>
      </c>
      <c r="H269" s="165" t="s">
        <v>1</v>
      </c>
      <c r="I269" s="167"/>
      <c r="L269" s="163"/>
      <c r="M269" s="168"/>
      <c r="N269" s="169"/>
      <c r="O269" s="169"/>
      <c r="P269" s="169"/>
      <c r="Q269" s="169"/>
      <c r="R269" s="169"/>
      <c r="S269" s="169"/>
      <c r="T269" s="170"/>
      <c r="AT269" s="165" t="s">
        <v>148</v>
      </c>
      <c r="AU269" s="165" t="s">
        <v>87</v>
      </c>
      <c r="AV269" s="13" t="s">
        <v>34</v>
      </c>
      <c r="AW269" s="13" t="s">
        <v>33</v>
      </c>
      <c r="AX269" s="13" t="s">
        <v>78</v>
      </c>
      <c r="AY269" s="165" t="s">
        <v>139</v>
      </c>
    </row>
    <row r="270" spans="1:65" s="14" customFormat="1">
      <c r="B270" s="171"/>
      <c r="D270" s="164" t="s">
        <v>148</v>
      </c>
      <c r="E270" s="172" t="s">
        <v>1</v>
      </c>
      <c r="F270" s="173" t="s">
        <v>435</v>
      </c>
      <c r="H270" s="174">
        <v>33.625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148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139</v>
      </c>
    </row>
    <row r="271" spans="1:65" s="14" customFormat="1">
      <c r="B271" s="171"/>
      <c r="D271" s="164" t="s">
        <v>148</v>
      </c>
      <c r="E271" s="172" t="s">
        <v>1</v>
      </c>
      <c r="F271" s="173" t="s">
        <v>436</v>
      </c>
      <c r="H271" s="174">
        <v>39.75</v>
      </c>
      <c r="I271" s="175"/>
      <c r="L271" s="171"/>
      <c r="M271" s="176"/>
      <c r="N271" s="177"/>
      <c r="O271" s="177"/>
      <c r="P271" s="177"/>
      <c r="Q271" s="177"/>
      <c r="R271" s="177"/>
      <c r="S271" s="177"/>
      <c r="T271" s="178"/>
      <c r="AT271" s="172" t="s">
        <v>148</v>
      </c>
      <c r="AU271" s="172" t="s">
        <v>87</v>
      </c>
      <c r="AV271" s="14" t="s">
        <v>87</v>
      </c>
      <c r="AW271" s="14" t="s">
        <v>33</v>
      </c>
      <c r="AX271" s="14" t="s">
        <v>78</v>
      </c>
      <c r="AY271" s="172" t="s">
        <v>139</v>
      </c>
    </row>
    <row r="272" spans="1:65" s="15" customFormat="1">
      <c r="B272" s="179"/>
      <c r="D272" s="164" t="s">
        <v>148</v>
      </c>
      <c r="E272" s="180" t="s">
        <v>1</v>
      </c>
      <c r="F272" s="181" t="s">
        <v>169</v>
      </c>
      <c r="H272" s="182">
        <v>73.375</v>
      </c>
      <c r="I272" s="183"/>
      <c r="L272" s="179"/>
      <c r="M272" s="184"/>
      <c r="N272" s="185"/>
      <c r="O272" s="185"/>
      <c r="P272" s="185"/>
      <c r="Q272" s="185"/>
      <c r="R272" s="185"/>
      <c r="S272" s="185"/>
      <c r="T272" s="186"/>
      <c r="AT272" s="180" t="s">
        <v>148</v>
      </c>
      <c r="AU272" s="180" t="s">
        <v>87</v>
      </c>
      <c r="AV272" s="15" t="s">
        <v>146</v>
      </c>
      <c r="AW272" s="15" t="s">
        <v>33</v>
      </c>
      <c r="AX272" s="15" t="s">
        <v>34</v>
      </c>
      <c r="AY272" s="180" t="s">
        <v>139</v>
      </c>
    </row>
    <row r="273" spans="1:65" s="2" customFormat="1" ht="16.5" customHeight="1">
      <c r="A273" s="33"/>
      <c r="B273" s="149"/>
      <c r="C273" s="150" t="s">
        <v>437</v>
      </c>
      <c r="D273" s="150" t="s">
        <v>142</v>
      </c>
      <c r="E273" s="151" t="s">
        <v>438</v>
      </c>
      <c r="F273" s="152" t="s">
        <v>439</v>
      </c>
      <c r="G273" s="153" t="s">
        <v>338</v>
      </c>
      <c r="H273" s="154">
        <v>220.34</v>
      </c>
      <c r="I273" s="155"/>
      <c r="J273" s="156">
        <f>ROUND(I273*H273,2)</f>
        <v>0</v>
      </c>
      <c r="K273" s="152" t="s">
        <v>1</v>
      </c>
      <c r="L273" s="34"/>
      <c r="M273" s="157" t="s">
        <v>1</v>
      </c>
      <c r="N273" s="158" t="s">
        <v>43</v>
      </c>
      <c r="O273" s="59"/>
      <c r="P273" s="159">
        <f>O273*H273</f>
        <v>0</v>
      </c>
      <c r="Q273" s="159">
        <v>0</v>
      </c>
      <c r="R273" s="159">
        <f>Q273*H273</f>
        <v>0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146</v>
      </c>
      <c r="AT273" s="161" t="s">
        <v>142</v>
      </c>
      <c r="AU273" s="161" t="s">
        <v>87</v>
      </c>
      <c r="AY273" s="18" t="s">
        <v>139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34</v>
      </c>
      <c r="BK273" s="162">
        <f>ROUND(I273*H273,2)</f>
        <v>0</v>
      </c>
      <c r="BL273" s="18" t="s">
        <v>146</v>
      </c>
      <c r="BM273" s="161" t="s">
        <v>440</v>
      </c>
    </row>
    <row r="274" spans="1:65" s="13" customFormat="1">
      <c r="B274" s="163"/>
      <c r="D274" s="164" t="s">
        <v>148</v>
      </c>
      <c r="E274" s="165" t="s">
        <v>1</v>
      </c>
      <c r="F274" s="166" t="s">
        <v>354</v>
      </c>
      <c r="H274" s="165" t="s">
        <v>1</v>
      </c>
      <c r="I274" s="167"/>
      <c r="L274" s="163"/>
      <c r="M274" s="168"/>
      <c r="N274" s="169"/>
      <c r="O274" s="169"/>
      <c r="P274" s="169"/>
      <c r="Q274" s="169"/>
      <c r="R274" s="169"/>
      <c r="S274" s="169"/>
      <c r="T274" s="170"/>
      <c r="AT274" s="165" t="s">
        <v>148</v>
      </c>
      <c r="AU274" s="165" t="s">
        <v>87</v>
      </c>
      <c r="AV274" s="13" t="s">
        <v>34</v>
      </c>
      <c r="AW274" s="13" t="s">
        <v>33</v>
      </c>
      <c r="AX274" s="13" t="s">
        <v>78</v>
      </c>
      <c r="AY274" s="165" t="s">
        <v>139</v>
      </c>
    </row>
    <row r="275" spans="1:65" s="14" customFormat="1">
      <c r="B275" s="171"/>
      <c r="D275" s="164" t="s">
        <v>148</v>
      </c>
      <c r="E275" s="172" t="s">
        <v>1</v>
      </c>
      <c r="F275" s="173" t="s">
        <v>355</v>
      </c>
      <c r="H275" s="174">
        <v>209.38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148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139</v>
      </c>
    </row>
    <row r="276" spans="1:65" s="14" customFormat="1">
      <c r="B276" s="171"/>
      <c r="D276" s="164" t="s">
        <v>148</v>
      </c>
      <c r="E276" s="172" t="s">
        <v>1</v>
      </c>
      <c r="F276" s="173" t="s">
        <v>356</v>
      </c>
      <c r="H276" s="174">
        <v>10.96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148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139</v>
      </c>
    </row>
    <row r="277" spans="1:65" s="15" customFormat="1">
      <c r="B277" s="179"/>
      <c r="D277" s="164" t="s">
        <v>148</v>
      </c>
      <c r="E277" s="180" t="s">
        <v>1</v>
      </c>
      <c r="F277" s="181" t="s">
        <v>169</v>
      </c>
      <c r="H277" s="182">
        <v>220.34</v>
      </c>
      <c r="I277" s="183"/>
      <c r="L277" s="179"/>
      <c r="M277" s="184"/>
      <c r="N277" s="185"/>
      <c r="O277" s="185"/>
      <c r="P277" s="185"/>
      <c r="Q277" s="185"/>
      <c r="R277" s="185"/>
      <c r="S277" s="185"/>
      <c r="T277" s="186"/>
      <c r="AT277" s="180" t="s">
        <v>148</v>
      </c>
      <c r="AU277" s="180" t="s">
        <v>87</v>
      </c>
      <c r="AV277" s="15" t="s">
        <v>146</v>
      </c>
      <c r="AW277" s="15" t="s">
        <v>33</v>
      </c>
      <c r="AX277" s="15" t="s">
        <v>34</v>
      </c>
      <c r="AY277" s="180" t="s">
        <v>139</v>
      </c>
    </row>
    <row r="278" spans="1:65" s="2" customFormat="1" ht="16.5" customHeight="1">
      <c r="A278" s="33"/>
      <c r="B278" s="149"/>
      <c r="C278" s="198" t="s">
        <v>441</v>
      </c>
      <c r="D278" s="198" t="s">
        <v>424</v>
      </c>
      <c r="E278" s="199" t="s">
        <v>442</v>
      </c>
      <c r="F278" s="200" t="s">
        <v>443</v>
      </c>
      <c r="G278" s="201" t="s">
        <v>427</v>
      </c>
      <c r="H278" s="202">
        <v>458.08699999999999</v>
      </c>
      <c r="I278" s="203"/>
      <c r="J278" s="204">
        <f>ROUND(I278*H278,2)</f>
        <v>0</v>
      </c>
      <c r="K278" s="200" t="s">
        <v>1</v>
      </c>
      <c r="L278" s="205"/>
      <c r="M278" s="206" t="s">
        <v>1</v>
      </c>
      <c r="N278" s="207" t="s">
        <v>43</v>
      </c>
      <c r="O278" s="59"/>
      <c r="P278" s="159">
        <f>O278*H278</f>
        <v>0</v>
      </c>
      <c r="Q278" s="159">
        <v>0</v>
      </c>
      <c r="R278" s="159">
        <f>Q278*H278</f>
        <v>0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182</v>
      </c>
      <c r="AT278" s="161" t="s">
        <v>424</v>
      </c>
      <c r="AU278" s="161" t="s">
        <v>87</v>
      </c>
      <c r="AY278" s="18" t="s">
        <v>139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34</v>
      </c>
      <c r="BK278" s="162">
        <f>ROUND(I278*H278,2)</f>
        <v>0</v>
      </c>
      <c r="BL278" s="18" t="s">
        <v>146</v>
      </c>
      <c r="BM278" s="161" t="s">
        <v>444</v>
      </c>
    </row>
    <row r="279" spans="1:65" s="14" customFormat="1">
      <c r="B279" s="171"/>
      <c r="D279" s="164" t="s">
        <v>148</v>
      </c>
      <c r="E279" s="172" t="s">
        <v>1</v>
      </c>
      <c r="F279" s="173" t="s">
        <v>445</v>
      </c>
      <c r="H279" s="174">
        <v>458.08699999999999</v>
      </c>
      <c r="I279" s="175"/>
      <c r="L279" s="171"/>
      <c r="M279" s="176"/>
      <c r="N279" s="177"/>
      <c r="O279" s="177"/>
      <c r="P279" s="177"/>
      <c r="Q279" s="177"/>
      <c r="R279" s="177"/>
      <c r="S279" s="177"/>
      <c r="T279" s="178"/>
      <c r="AT279" s="172" t="s">
        <v>148</v>
      </c>
      <c r="AU279" s="172" t="s">
        <v>87</v>
      </c>
      <c r="AV279" s="14" t="s">
        <v>87</v>
      </c>
      <c r="AW279" s="14" t="s">
        <v>33</v>
      </c>
      <c r="AX279" s="14" t="s">
        <v>78</v>
      </c>
      <c r="AY279" s="172" t="s">
        <v>139</v>
      </c>
    </row>
    <row r="280" spans="1:65" s="15" customFormat="1">
      <c r="B280" s="179"/>
      <c r="D280" s="164" t="s">
        <v>148</v>
      </c>
      <c r="E280" s="180" t="s">
        <v>1</v>
      </c>
      <c r="F280" s="181" t="s">
        <v>169</v>
      </c>
      <c r="H280" s="182">
        <v>458.08699999999999</v>
      </c>
      <c r="I280" s="183"/>
      <c r="L280" s="179"/>
      <c r="M280" s="184"/>
      <c r="N280" s="185"/>
      <c r="O280" s="185"/>
      <c r="P280" s="185"/>
      <c r="Q280" s="185"/>
      <c r="R280" s="185"/>
      <c r="S280" s="185"/>
      <c r="T280" s="186"/>
      <c r="AT280" s="180" t="s">
        <v>148</v>
      </c>
      <c r="AU280" s="180" t="s">
        <v>87</v>
      </c>
      <c r="AV280" s="15" t="s">
        <v>146</v>
      </c>
      <c r="AW280" s="15" t="s">
        <v>33</v>
      </c>
      <c r="AX280" s="15" t="s">
        <v>34</v>
      </c>
      <c r="AY280" s="180" t="s">
        <v>139</v>
      </c>
    </row>
    <row r="281" spans="1:65" s="2" customFormat="1" ht="16.5" customHeight="1">
      <c r="A281" s="33"/>
      <c r="B281" s="149"/>
      <c r="C281" s="150" t="s">
        <v>446</v>
      </c>
      <c r="D281" s="150" t="s">
        <v>142</v>
      </c>
      <c r="E281" s="151" t="s">
        <v>447</v>
      </c>
      <c r="F281" s="152" t="s">
        <v>448</v>
      </c>
      <c r="G281" s="153" t="s">
        <v>338</v>
      </c>
      <c r="H281" s="154">
        <v>418.48599999999999</v>
      </c>
      <c r="I281" s="155"/>
      <c r="J281" s="156">
        <f>ROUND(I281*H281,2)</f>
        <v>0</v>
      </c>
      <c r="K281" s="152" t="s">
        <v>277</v>
      </c>
      <c r="L281" s="34"/>
      <c r="M281" s="157" t="s">
        <v>1</v>
      </c>
      <c r="N281" s="158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146</v>
      </c>
      <c r="AT281" s="161" t="s">
        <v>142</v>
      </c>
      <c r="AU281" s="161" t="s">
        <v>87</v>
      </c>
      <c r="AY281" s="18" t="s">
        <v>139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146</v>
      </c>
      <c r="BM281" s="161" t="s">
        <v>449</v>
      </c>
    </row>
    <row r="282" spans="1:65" s="14" customFormat="1">
      <c r="B282" s="171"/>
      <c r="D282" s="164" t="s">
        <v>148</v>
      </c>
      <c r="E282" s="172" t="s">
        <v>1</v>
      </c>
      <c r="F282" s="173" t="s">
        <v>413</v>
      </c>
      <c r="H282" s="174">
        <v>73.375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148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139</v>
      </c>
    </row>
    <row r="283" spans="1:65" s="14" customFormat="1">
      <c r="B283" s="171"/>
      <c r="D283" s="164" t="s">
        <v>148</v>
      </c>
      <c r="E283" s="172" t="s">
        <v>1</v>
      </c>
      <c r="F283" s="173" t="s">
        <v>450</v>
      </c>
      <c r="H283" s="174">
        <v>46.667999999999999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148</v>
      </c>
      <c r="AU283" s="172" t="s">
        <v>87</v>
      </c>
      <c r="AV283" s="14" t="s">
        <v>87</v>
      </c>
      <c r="AW283" s="14" t="s">
        <v>33</v>
      </c>
      <c r="AX283" s="14" t="s">
        <v>78</v>
      </c>
      <c r="AY283" s="172" t="s">
        <v>139</v>
      </c>
    </row>
    <row r="284" spans="1:65" s="14" customFormat="1">
      <c r="B284" s="171"/>
      <c r="D284" s="164" t="s">
        <v>148</v>
      </c>
      <c r="E284" s="172" t="s">
        <v>1</v>
      </c>
      <c r="F284" s="173" t="s">
        <v>451</v>
      </c>
      <c r="H284" s="174">
        <v>254.49299999999999</v>
      </c>
      <c r="I284" s="175"/>
      <c r="L284" s="171"/>
      <c r="M284" s="176"/>
      <c r="N284" s="177"/>
      <c r="O284" s="177"/>
      <c r="P284" s="177"/>
      <c r="Q284" s="177"/>
      <c r="R284" s="177"/>
      <c r="S284" s="177"/>
      <c r="T284" s="178"/>
      <c r="AT284" s="172" t="s">
        <v>148</v>
      </c>
      <c r="AU284" s="172" t="s">
        <v>87</v>
      </c>
      <c r="AV284" s="14" t="s">
        <v>87</v>
      </c>
      <c r="AW284" s="14" t="s">
        <v>33</v>
      </c>
      <c r="AX284" s="14" t="s">
        <v>78</v>
      </c>
      <c r="AY284" s="172" t="s">
        <v>139</v>
      </c>
    </row>
    <row r="285" spans="1:65" s="14" customFormat="1">
      <c r="B285" s="171"/>
      <c r="D285" s="164" t="s">
        <v>148</v>
      </c>
      <c r="E285" s="172" t="s">
        <v>1</v>
      </c>
      <c r="F285" s="173" t="s">
        <v>452</v>
      </c>
      <c r="H285" s="174">
        <v>43.95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148</v>
      </c>
      <c r="AU285" s="172" t="s">
        <v>87</v>
      </c>
      <c r="AV285" s="14" t="s">
        <v>87</v>
      </c>
      <c r="AW285" s="14" t="s">
        <v>33</v>
      </c>
      <c r="AX285" s="14" t="s">
        <v>78</v>
      </c>
      <c r="AY285" s="172" t="s">
        <v>139</v>
      </c>
    </row>
    <row r="286" spans="1:65" s="15" customFormat="1">
      <c r="B286" s="179"/>
      <c r="D286" s="164" t="s">
        <v>148</v>
      </c>
      <c r="E286" s="180" t="s">
        <v>1</v>
      </c>
      <c r="F286" s="181" t="s">
        <v>169</v>
      </c>
      <c r="H286" s="182">
        <v>418.48599999999999</v>
      </c>
      <c r="I286" s="183"/>
      <c r="L286" s="179"/>
      <c r="M286" s="184"/>
      <c r="N286" s="185"/>
      <c r="O286" s="185"/>
      <c r="P286" s="185"/>
      <c r="Q286" s="185"/>
      <c r="R286" s="185"/>
      <c r="S286" s="185"/>
      <c r="T286" s="186"/>
      <c r="AT286" s="180" t="s">
        <v>148</v>
      </c>
      <c r="AU286" s="180" t="s">
        <v>87</v>
      </c>
      <c r="AV286" s="15" t="s">
        <v>146</v>
      </c>
      <c r="AW286" s="15" t="s">
        <v>33</v>
      </c>
      <c r="AX286" s="15" t="s">
        <v>34</v>
      </c>
      <c r="AY286" s="180" t="s">
        <v>139</v>
      </c>
    </row>
    <row r="287" spans="1:65" s="2" customFormat="1" ht="16.5" customHeight="1">
      <c r="A287" s="33"/>
      <c r="B287" s="149"/>
      <c r="C287" s="150" t="s">
        <v>453</v>
      </c>
      <c r="D287" s="150" t="s">
        <v>142</v>
      </c>
      <c r="E287" s="151" t="s">
        <v>454</v>
      </c>
      <c r="F287" s="152" t="s">
        <v>455</v>
      </c>
      <c r="G287" s="153" t="s">
        <v>338</v>
      </c>
      <c r="H287" s="154">
        <v>345.11099999999999</v>
      </c>
      <c r="I287" s="155"/>
      <c r="J287" s="156">
        <f>ROUND(I287*H287,2)</f>
        <v>0</v>
      </c>
      <c r="K287" s="152" t="s">
        <v>277</v>
      </c>
      <c r="L287" s="34"/>
      <c r="M287" s="157" t="s">
        <v>1</v>
      </c>
      <c r="N287" s="158" t="s">
        <v>43</v>
      </c>
      <c r="O287" s="59"/>
      <c r="P287" s="159">
        <f>O287*H287</f>
        <v>0</v>
      </c>
      <c r="Q287" s="159">
        <v>0</v>
      </c>
      <c r="R287" s="159">
        <f>Q287*H287</f>
        <v>0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146</v>
      </c>
      <c r="AT287" s="161" t="s">
        <v>142</v>
      </c>
      <c r="AU287" s="161" t="s">
        <v>87</v>
      </c>
      <c r="AY287" s="18" t="s">
        <v>139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146</v>
      </c>
      <c r="BM287" s="161" t="s">
        <v>456</v>
      </c>
    </row>
    <row r="288" spans="1:65" s="14" customFormat="1">
      <c r="B288" s="171"/>
      <c r="D288" s="164" t="s">
        <v>148</v>
      </c>
      <c r="E288" s="172" t="s">
        <v>1</v>
      </c>
      <c r="F288" s="173" t="s">
        <v>450</v>
      </c>
      <c r="H288" s="174">
        <v>46.667999999999999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148</v>
      </c>
      <c r="AU288" s="172" t="s">
        <v>87</v>
      </c>
      <c r="AV288" s="14" t="s">
        <v>87</v>
      </c>
      <c r="AW288" s="14" t="s">
        <v>33</v>
      </c>
      <c r="AX288" s="14" t="s">
        <v>78</v>
      </c>
      <c r="AY288" s="172" t="s">
        <v>139</v>
      </c>
    </row>
    <row r="289" spans="1:65" s="14" customFormat="1">
      <c r="B289" s="171"/>
      <c r="D289" s="164" t="s">
        <v>148</v>
      </c>
      <c r="E289" s="172" t="s">
        <v>1</v>
      </c>
      <c r="F289" s="173" t="s">
        <v>451</v>
      </c>
      <c r="H289" s="174">
        <v>254.49299999999999</v>
      </c>
      <c r="I289" s="175"/>
      <c r="L289" s="171"/>
      <c r="M289" s="176"/>
      <c r="N289" s="177"/>
      <c r="O289" s="177"/>
      <c r="P289" s="177"/>
      <c r="Q289" s="177"/>
      <c r="R289" s="177"/>
      <c r="S289" s="177"/>
      <c r="T289" s="178"/>
      <c r="AT289" s="172" t="s">
        <v>148</v>
      </c>
      <c r="AU289" s="172" t="s">
        <v>87</v>
      </c>
      <c r="AV289" s="14" t="s">
        <v>87</v>
      </c>
      <c r="AW289" s="14" t="s">
        <v>33</v>
      </c>
      <c r="AX289" s="14" t="s">
        <v>78</v>
      </c>
      <c r="AY289" s="172" t="s">
        <v>139</v>
      </c>
    </row>
    <row r="290" spans="1:65" s="14" customFormat="1">
      <c r="B290" s="171"/>
      <c r="D290" s="164" t="s">
        <v>148</v>
      </c>
      <c r="E290" s="172" t="s">
        <v>1</v>
      </c>
      <c r="F290" s="173" t="s">
        <v>452</v>
      </c>
      <c r="H290" s="174">
        <v>43.95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148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139</v>
      </c>
    </row>
    <row r="291" spans="1:65" s="15" customFormat="1">
      <c r="B291" s="179"/>
      <c r="D291" s="164" t="s">
        <v>148</v>
      </c>
      <c r="E291" s="180" t="s">
        <v>1</v>
      </c>
      <c r="F291" s="181" t="s">
        <v>169</v>
      </c>
      <c r="H291" s="182">
        <v>345.11099999999999</v>
      </c>
      <c r="I291" s="183"/>
      <c r="L291" s="179"/>
      <c r="M291" s="184"/>
      <c r="N291" s="185"/>
      <c r="O291" s="185"/>
      <c r="P291" s="185"/>
      <c r="Q291" s="185"/>
      <c r="R291" s="185"/>
      <c r="S291" s="185"/>
      <c r="T291" s="186"/>
      <c r="AT291" s="180" t="s">
        <v>148</v>
      </c>
      <c r="AU291" s="180" t="s">
        <v>87</v>
      </c>
      <c r="AV291" s="15" t="s">
        <v>146</v>
      </c>
      <c r="AW291" s="15" t="s">
        <v>33</v>
      </c>
      <c r="AX291" s="15" t="s">
        <v>34</v>
      </c>
      <c r="AY291" s="180" t="s">
        <v>139</v>
      </c>
    </row>
    <row r="292" spans="1:65" s="2" customFormat="1" ht="16.5" customHeight="1">
      <c r="A292" s="33"/>
      <c r="B292" s="149"/>
      <c r="C292" s="150" t="s">
        <v>457</v>
      </c>
      <c r="D292" s="150" t="s">
        <v>142</v>
      </c>
      <c r="E292" s="151" t="s">
        <v>458</v>
      </c>
      <c r="F292" s="152" t="s">
        <v>459</v>
      </c>
      <c r="G292" s="153" t="s">
        <v>338</v>
      </c>
      <c r="H292" s="154">
        <v>146.75</v>
      </c>
      <c r="I292" s="155"/>
      <c r="J292" s="156">
        <f>ROUND(I292*H292,2)</f>
        <v>0</v>
      </c>
      <c r="K292" s="152" t="s">
        <v>277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146</v>
      </c>
      <c r="AT292" s="161" t="s">
        <v>142</v>
      </c>
      <c r="AU292" s="161" t="s">
        <v>87</v>
      </c>
      <c r="AY292" s="18" t="s">
        <v>139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146</v>
      </c>
      <c r="BM292" s="161" t="s">
        <v>460</v>
      </c>
    </row>
    <row r="293" spans="1:65" s="14" customFormat="1">
      <c r="B293" s="171"/>
      <c r="D293" s="164" t="s">
        <v>148</v>
      </c>
      <c r="E293" s="172" t="s">
        <v>1</v>
      </c>
      <c r="F293" s="173" t="s">
        <v>461</v>
      </c>
      <c r="H293" s="174">
        <v>73.375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148</v>
      </c>
      <c r="AU293" s="172" t="s">
        <v>87</v>
      </c>
      <c r="AV293" s="14" t="s">
        <v>87</v>
      </c>
      <c r="AW293" s="14" t="s">
        <v>33</v>
      </c>
      <c r="AX293" s="14" t="s">
        <v>78</v>
      </c>
      <c r="AY293" s="172" t="s">
        <v>139</v>
      </c>
    </row>
    <row r="294" spans="1:65" s="14" customFormat="1">
      <c r="B294" s="171"/>
      <c r="D294" s="164" t="s">
        <v>148</v>
      </c>
      <c r="E294" s="172" t="s">
        <v>1</v>
      </c>
      <c r="F294" s="173" t="s">
        <v>413</v>
      </c>
      <c r="H294" s="174">
        <v>73.375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148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139</v>
      </c>
    </row>
    <row r="295" spans="1:65" s="15" customFormat="1">
      <c r="B295" s="179"/>
      <c r="D295" s="164" t="s">
        <v>148</v>
      </c>
      <c r="E295" s="180" t="s">
        <v>1</v>
      </c>
      <c r="F295" s="181" t="s">
        <v>169</v>
      </c>
      <c r="H295" s="182">
        <v>146.75</v>
      </c>
      <c r="I295" s="183"/>
      <c r="L295" s="179"/>
      <c r="M295" s="184"/>
      <c r="N295" s="185"/>
      <c r="O295" s="185"/>
      <c r="P295" s="185"/>
      <c r="Q295" s="185"/>
      <c r="R295" s="185"/>
      <c r="S295" s="185"/>
      <c r="T295" s="186"/>
      <c r="AT295" s="180" t="s">
        <v>148</v>
      </c>
      <c r="AU295" s="180" t="s">
        <v>87</v>
      </c>
      <c r="AV295" s="15" t="s">
        <v>146</v>
      </c>
      <c r="AW295" s="15" t="s">
        <v>33</v>
      </c>
      <c r="AX295" s="15" t="s">
        <v>34</v>
      </c>
      <c r="AY295" s="180" t="s">
        <v>139</v>
      </c>
    </row>
    <row r="296" spans="1:65" s="2" customFormat="1" ht="16.5" customHeight="1">
      <c r="A296" s="33"/>
      <c r="B296" s="149"/>
      <c r="C296" s="150" t="s">
        <v>462</v>
      </c>
      <c r="D296" s="150" t="s">
        <v>142</v>
      </c>
      <c r="E296" s="151" t="s">
        <v>463</v>
      </c>
      <c r="F296" s="152" t="s">
        <v>464</v>
      </c>
      <c r="G296" s="153" t="s">
        <v>276</v>
      </c>
      <c r="H296" s="154">
        <v>2450.39</v>
      </c>
      <c r="I296" s="155"/>
      <c r="J296" s="156">
        <f>ROUND(I296*H296,2)</f>
        <v>0</v>
      </c>
      <c r="K296" s="152" t="s">
        <v>1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146</v>
      </c>
      <c r="AT296" s="161" t="s">
        <v>142</v>
      </c>
      <c r="AU296" s="161" t="s">
        <v>87</v>
      </c>
      <c r="AY296" s="18" t="s">
        <v>139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146</v>
      </c>
      <c r="BM296" s="161" t="s">
        <v>465</v>
      </c>
    </row>
    <row r="297" spans="1:65" s="14" customFormat="1">
      <c r="B297" s="171"/>
      <c r="D297" s="164" t="s">
        <v>148</v>
      </c>
      <c r="E297" s="172" t="s">
        <v>1</v>
      </c>
      <c r="F297" s="173" t="s">
        <v>466</v>
      </c>
      <c r="H297" s="174">
        <v>293.5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148</v>
      </c>
      <c r="AU297" s="172" t="s">
        <v>87</v>
      </c>
      <c r="AV297" s="14" t="s">
        <v>87</v>
      </c>
      <c r="AW297" s="14" t="s">
        <v>33</v>
      </c>
      <c r="AX297" s="14" t="s">
        <v>78</v>
      </c>
      <c r="AY297" s="172" t="s">
        <v>139</v>
      </c>
    </row>
    <row r="298" spans="1:65" s="14" customFormat="1">
      <c r="B298" s="171"/>
      <c r="D298" s="164" t="s">
        <v>148</v>
      </c>
      <c r="E298" s="172" t="s">
        <v>1</v>
      </c>
      <c r="F298" s="173" t="s">
        <v>467</v>
      </c>
      <c r="H298" s="174">
        <v>2156.89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148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139</v>
      </c>
    </row>
    <row r="299" spans="1:65" s="15" customFormat="1">
      <c r="B299" s="179"/>
      <c r="D299" s="164" t="s">
        <v>148</v>
      </c>
      <c r="E299" s="180" t="s">
        <v>1</v>
      </c>
      <c r="F299" s="181" t="s">
        <v>169</v>
      </c>
      <c r="H299" s="182">
        <v>2450.39</v>
      </c>
      <c r="I299" s="183"/>
      <c r="L299" s="179"/>
      <c r="M299" s="184"/>
      <c r="N299" s="185"/>
      <c r="O299" s="185"/>
      <c r="P299" s="185"/>
      <c r="Q299" s="185"/>
      <c r="R299" s="185"/>
      <c r="S299" s="185"/>
      <c r="T299" s="186"/>
      <c r="AT299" s="180" t="s">
        <v>148</v>
      </c>
      <c r="AU299" s="180" t="s">
        <v>87</v>
      </c>
      <c r="AV299" s="15" t="s">
        <v>146</v>
      </c>
      <c r="AW299" s="15" t="s">
        <v>33</v>
      </c>
      <c r="AX299" s="15" t="s">
        <v>34</v>
      </c>
      <c r="AY299" s="180" t="s">
        <v>139</v>
      </c>
    </row>
    <row r="300" spans="1:65" s="2" customFormat="1" ht="16.5" customHeight="1">
      <c r="A300" s="33"/>
      <c r="B300" s="149"/>
      <c r="C300" s="150" t="s">
        <v>468</v>
      </c>
      <c r="D300" s="150" t="s">
        <v>142</v>
      </c>
      <c r="E300" s="151" t="s">
        <v>469</v>
      </c>
      <c r="F300" s="152" t="s">
        <v>470</v>
      </c>
      <c r="G300" s="153" t="s">
        <v>276</v>
      </c>
      <c r="H300" s="154">
        <v>293.5</v>
      </c>
      <c r="I300" s="155"/>
      <c r="J300" s="156">
        <f>ROUND(I300*H300,2)</f>
        <v>0</v>
      </c>
      <c r="K300" s="152" t="s">
        <v>1</v>
      </c>
      <c r="L300" s="34"/>
      <c r="M300" s="157" t="s">
        <v>1</v>
      </c>
      <c r="N300" s="158" t="s">
        <v>43</v>
      </c>
      <c r="O300" s="59"/>
      <c r="P300" s="159">
        <f>O300*H300</f>
        <v>0</v>
      </c>
      <c r="Q300" s="159">
        <v>0</v>
      </c>
      <c r="R300" s="159">
        <f>Q300*H300</f>
        <v>0</v>
      </c>
      <c r="S300" s="159">
        <v>0</v>
      </c>
      <c r="T300" s="16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1" t="s">
        <v>146</v>
      </c>
      <c r="AT300" s="161" t="s">
        <v>142</v>
      </c>
      <c r="AU300" s="161" t="s">
        <v>87</v>
      </c>
      <c r="AY300" s="18" t="s">
        <v>139</v>
      </c>
      <c r="BE300" s="162">
        <f>IF(N300="základní",J300,0)</f>
        <v>0</v>
      </c>
      <c r="BF300" s="162">
        <f>IF(N300="snížená",J300,0)</f>
        <v>0</v>
      </c>
      <c r="BG300" s="162">
        <f>IF(N300="zákl. přenesená",J300,0)</f>
        <v>0</v>
      </c>
      <c r="BH300" s="162">
        <f>IF(N300="sníž. přenesená",J300,0)</f>
        <v>0</v>
      </c>
      <c r="BI300" s="162">
        <f>IF(N300="nulová",J300,0)</f>
        <v>0</v>
      </c>
      <c r="BJ300" s="18" t="s">
        <v>34</v>
      </c>
      <c r="BK300" s="162">
        <f>ROUND(I300*H300,2)</f>
        <v>0</v>
      </c>
      <c r="BL300" s="18" t="s">
        <v>146</v>
      </c>
      <c r="BM300" s="161" t="s">
        <v>471</v>
      </c>
    </row>
    <row r="301" spans="1:65" s="14" customFormat="1">
      <c r="B301" s="171"/>
      <c r="D301" s="164" t="s">
        <v>148</v>
      </c>
      <c r="E301" s="172" t="s">
        <v>1</v>
      </c>
      <c r="F301" s="173" t="s">
        <v>472</v>
      </c>
      <c r="H301" s="174">
        <v>134.5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148</v>
      </c>
      <c r="AU301" s="172" t="s">
        <v>87</v>
      </c>
      <c r="AV301" s="14" t="s">
        <v>87</v>
      </c>
      <c r="AW301" s="14" t="s">
        <v>33</v>
      </c>
      <c r="AX301" s="14" t="s">
        <v>78</v>
      </c>
      <c r="AY301" s="172" t="s">
        <v>139</v>
      </c>
    </row>
    <row r="302" spans="1:65" s="14" customFormat="1">
      <c r="B302" s="171"/>
      <c r="D302" s="164" t="s">
        <v>148</v>
      </c>
      <c r="E302" s="172" t="s">
        <v>1</v>
      </c>
      <c r="F302" s="173" t="s">
        <v>473</v>
      </c>
      <c r="H302" s="174">
        <v>159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148</v>
      </c>
      <c r="AU302" s="172" t="s">
        <v>87</v>
      </c>
      <c r="AV302" s="14" t="s">
        <v>87</v>
      </c>
      <c r="AW302" s="14" t="s">
        <v>33</v>
      </c>
      <c r="AX302" s="14" t="s">
        <v>78</v>
      </c>
      <c r="AY302" s="172" t="s">
        <v>139</v>
      </c>
    </row>
    <row r="303" spans="1:65" s="15" customFormat="1">
      <c r="B303" s="179"/>
      <c r="D303" s="164" t="s">
        <v>148</v>
      </c>
      <c r="E303" s="180" t="s">
        <v>1</v>
      </c>
      <c r="F303" s="181" t="s">
        <v>169</v>
      </c>
      <c r="H303" s="182">
        <v>293.5</v>
      </c>
      <c r="I303" s="183"/>
      <c r="L303" s="179"/>
      <c r="M303" s="184"/>
      <c r="N303" s="185"/>
      <c r="O303" s="185"/>
      <c r="P303" s="185"/>
      <c r="Q303" s="185"/>
      <c r="R303" s="185"/>
      <c r="S303" s="185"/>
      <c r="T303" s="186"/>
      <c r="AT303" s="180" t="s">
        <v>148</v>
      </c>
      <c r="AU303" s="180" t="s">
        <v>87</v>
      </c>
      <c r="AV303" s="15" t="s">
        <v>146</v>
      </c>
      <c r="AW303" s="15" t="s">
        <v>33</v>
      </c>
      <c r="AX303" s="15" t="s">
        <v>34</v>
      </c>
      <c r="AY303" s="180" t="s">
        <v>139</v>
      </c>
    </row>
    <row r="304" spans="1:65" s="2" customFormat="1" ht="16.5" customHeight="1">
      <c r="A304" s="33"/>
      <c r="B304" s="149"/>
      <c r="C304" s="198" t="s">
        <v>474</v>
      </c>
      <c r="D304" s="198" t="s">
        <v>424</v>
      </c>
      <c r="E304" s="199" t="s">
        <v>475</v>
      </c>
      <c r="F304" s="200" t="s">
        <v>476</v>
      </c>
      <c r="G304" s="201" t="s">
        <v>427</v>
      </c>
      <c r="H304" s="202">
        <v>70.319999999999993</v>
      </c>
      <c r="I304" s="203"/>
      <c r="J304" s="204">
        <f>ROUND(I304*H304,2)</f>
        <v>0</v>
      </c>
      <c r="K304" s="200" t="s">
        <v>277</v>
      </c>
      <c r="L304" s="205"/>
      <c r="M304" s="206" t="s">
        <v>1</v>
      </c>
      <c r="N304" s="207" t="s">
        <v>43</v>
      </c>
      <c r="O304" s="59"/>
      <c r="P304" s="159">
        <f>O304*H304</f>
        <v>0</v>
      </c>
      <c r="Q304" s="159">
        <v>0</v>
      </c>
      <c r="R304" s="159">
        <f>Q304*H304</f>
        <v>0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182</v>
      </c>
      <c r="AT304" s="161" t="s">
        <v>424</v>
      </c>
      <c r="AU304" s="161" t="s">
        <v>87</v>
      </c>
      <c r="AY304" s="18" t="s">
        <v>139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34</v>
      </c>
      <c r="BK304" s="162">
        <f>ROUND(I304*H304,2)</f>
        <v>0</v>
      </c>
      <c r="BL304" s="18" t="s">
        <v>146</v>
      </c>
      <c r="BM304" s="161" t="s">
        <v>477</v>
      </c>
    </row>
    <row r="305" spans="1:65" s="14" customFormat="1">
      <c r="B305" s="171"/>
      <c r="D305" s="164" t="s">
        <v>148</v>
      </c>
      <c r="E305" s="172" t="s">
        <v>1</v>
      </c>
      <c r="F305" s="173" t="s">
        <v>478</v>
      </c>
      <c r="H305" s="174">
        <v>70.319999999999993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148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139</v>
      </c>
    </row>
    <row r="306" spans="1:65" s="15" customFormat="1">
      <c r="B306" s="179"/>
      <c r="D306" s="164" t="s">
        <v>148</v>
      </c>
      <c r="E306" s="180" t="s">
        <v>1</v>
      </c>
      <c r="F306" s="181" t="s">
        <v>169</v>
      </c>
      <c r="H306" s="182">
        <v>70.319999999999993</v>
      </c>
      <c r="I306" s="183"/>
      <c r="L306" s="179"/>
      <c r="M306" s="184"/>
      <c r="N306" s="185"/>
      <c r="O306" s="185"/>
      <c r="P306" s="185"/>
      <c r="Q306" s="185"/>
      <c r="R306" s="185"/>
      <c r="S306" s="185"/>
      <c r="T306" s="186"/>
      <c r="AT306" s="180" t="s">
        <v>148</v>
      </c>
      <c r="AU306" s="180" t="s">
        <v>87</v>
      </c>
      <c r="AV306" s="15" t="s">
        <v>146</v>
      </c>
      <c r="AW306" s="15" t="s">
        <v>33</v>
      </c>
      <c r="AX306" s="15" t="s">
        <v>34</v>
      </c>
      <c r="AY306" s="180" t="s">
        <v>139</v>
      </c>
    </row>
    <row r="307" spans="1:65" s="2" customFormat="1" ht="16.5" customHeight="1">
      <c r="A307" s="33"/>
      <c r="B307" s="149"/>
      <c r="C307" s="150" t="s">
        <v>479</v>
      </c>
      <c r="D307" s="150" t="s">
        <v>142</v>
      </c>
      <c r="E307" s="151" t="s">
        <v>480</v>
      </c>
      <c r="F307" s="152" t="s">
        <v>481</v>
      </c>
      <c r="G307" s="153" t="s">
        <v>276</v>
      </c>
      <c r="H307" s="154">
        <v>293.5</v>
      </c>
      <c r="I307" s="155"/>
      <c r="J307" s="156">
        <f>ROUND(I307*H307,2)</f>
        <v>0</v>
      </c>
      <c r="K307" s="152" t="s">
        <v>277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0</v>
      </c>
      <c r="R307" s="159">
        <f>Q307*H307</f>
        <v>0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146</v>
      </c>
      <c r="AT307" s="161" t="s">
        <v>142</v>
      </c>
      <c r="AU307" s="161" t="s">
        <v>87</v>
      </c>
      <c r="AY307" s="18" t="s">
        <v>139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146</v>
      </c>
      <c r="BM307" s="161" t="s">
        <v>482</v>
      </c>
    </row>
    <row r="308" spans="1:65" s="14" customFormat="1">
      <c r="B308" s="171"/>
      <c r="D308" s="164" t="s">
        <v>148</v>
      </c>
      <c r="E308" s="172" t="s">
        <v>1</v>
      </c>
      <c r="F308" s="173" t="s">
        <v>483</v>
      </c>
      <c r="H308" s="174">
        <v>293.5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148</v>
      </c>
      <c r="AU308" s="172" t="s">
        <v>87</v>
      </c>
      <c r="AV308" s="14" t="s">
        <v>87</v>
      </c>
      <c r="AW308" s="14" t="s">
        <v>33</v>
      </c>
      <c r="AX308" s="14" t="s">
        <v>34</v>
      </c>
      <c r="AY308" s="172" t="s">
        <v>139</v>
      </c>
    </row>
    <row r="309" spans="1:65" s="2" customFormat="1" ht="16.5" customHeight="1">
      <c r="A309" s="33"/>
      <c r="B309" s="149"/>
      <c r="C309" s="198" t="s">
        <v>484</v>
      </c>
      <c r="D309" s="198" t="s">
        <v>424</v>
      </c>
      <c r="E309" s="199" t="s">
        <v>485</v>
      </c>
      <c r="F309" s="200" t="s">
        <v>486</v>
      </c>
      <c r="G309" s="201" t="s">
        <v>487</v>
      </c>
      <c r="H309" s="202">
        <v>9.2449999999999992</v>
      </c>
      <c r="I309" s="203"/>
      <c r="J309" s="204">
        <f>ROUND(I309*H309,2)</f>
        <v>0</v>
      </c>
      <c r="K309" s="200" t="s">
        <v>277</v>
      </c>
      <c r="L309" s="205"/>
      <c r="M309" s="206" t="s">
        <v>1</v>
      </c>
      <c r="N309" s="207" t="s">
        <v>43</v>
      </c>
      <c r="O309" s="59"/>
      <c r="P309" s="159">
        <f>O309*H309</f>
        <v>0</v>
      </c>
      <c r="Q309" s="159">
        <v>1E-3</v>
      </c>
      <c r="R309" s="159">
        <f>Q309*H309</f>
        <v>9.2449999999999997E-3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182</v>
      </c>
      <c r="AT309" s="161" t="s">
        <v>424</v>
      </c>
      <c r="AU309" s="161" t="s">
        <v>87</v>
      </c>
      <c r="AY309" s="18" t="s">
        <v>139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146</v>
      </c>
      <c r="BM309" s="161" t="s">
        <v>488</v>
      </c>
    </row>
    <row r="310" spans="1:65" s="14" customFormat="1">
      <c r="B310" s="171"/>
      <c r="D310" s="164" t="s">
        <v>148</v>
      </c>
      <c r="E310" s="172" t="s">
        <v>1</v>
      </c>
      <c r="F310" s="173" t="s">
        <v>489</v>
      </c>
      <c r="H310" s="174">
        <v>9.2449999999999992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148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139</v>
      </c>
    </row>
    <row r="311" spans="1:65" s="15" customFormat="1">
      <c r="B311" s="179"/>
      <c r="D311" s="164" t="s">
        <v>148</v>
      </c>
      <c r="E311" s="180" t="s">
        <v>1</v>
      </c>
      <c r="F311" s="181" t="s">
        <v>169</v>
      </c>
      <c r="H311" s="182">
        <v>9.2449999999999992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148</v>
      </c>
      <c r="AU311" s="180" t="s">
        <v>87</v>
      </c>
      <c r="AV311" s="15" t="s">
        <v>146</v>
      </c>
      <c r="AW311" s="15" t="s">
        <v>33</v>
      </c>
      <c r="AX311" s="15" t="s">
        <v>34</v>
      </c>
      <c r="AY311" s="180" t="s">
        <v>139</v>
      </c>
    </row>
    <row r="312" spans="1:65" s="2" customFormat="1" ht="24">
      <c r="A312" s="33"/>
      <c r="B312" s="149"/>
      <c r="C312" s="150" t="s">
        <v>490</v>
      </c>
      <c r="D312" s="150" t="s">
        <v>142</v>
      </c>
      <c r="E312" s="151" t="s">
        <v>491</v>
      </c>
      <c r="F312" s="152" t="s">
        <v>492</v>
      </c>
      <c r="G312" s="153" t="s">
        <v>276</v>
      </c>
      <c r="H312" s="154">
        <v>146.75</v>
      </c>
      <c r="I312" s="155"/>
      <c r="J312" s="156">
        <f>ROUND(I312*H312,2)</f>
        <v>0</v>
      </c>
      <c r="K312" s="152" t="s">
        <v>1</v>
      </c>
      <c r="L312" s="34"/>
      <c r="M312" s="157" t="s">
        <v>1</v>
      </c>
      <c r="N312" s="158" t="s">
        <v>43</v>
      </c>
      <c r="O312" s="59"/>
      <c r="P312" s="159">
        <f>O312*H312</f>
        <v>0</v>
      </c>
      <c r="Q312" s="159">
        <v>0</v>
      </c>
      <c r="R312" s="159">
        <f>Q312*H312</f>
        <v>0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146</v>
      </c>
      <c r="AT312" s="161" t="s">
        <v>142</v>
      </c>
      <c r="AU312" s="161" t="s">
        <v>87</v>
      </c>
      <c r="AY312" s="18" t="s">
        <v>139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146</v>
      </c>
      <c r="BM312" s="161" t="s">
        <v>493</v>
      </c>
    </row>
    <row r="313" spans="1:65" s="14" customFormat="1">
      <c r="B313" s="171"/>
      <c r="D313" s="164" t="s">
        <v>148</v>
      </c>
      <c r="E313" s="172" t="s">
        <v>1</v>
      </c>
      <c r="F313" s="173" t="s">
        <v>494</v>
      </c>
      <c r="H313" s="174">
        <v>146.75</v>
      </c>
      <c r="I313" s="175"/>
      <c r="L313" s="171"/>
      <c r="M313" s="176"/>
      <c r="N313" s="177"/>
      <c r="O313" s="177"/>
      <c r="P313" s="177"/>
      <c r="Q313" s="177"/>
      <c r="R313" s="177"/>
      <c r="S313" s="177"/>
      <c r="T313" s="178"/>
      <c r="AT313" s="172" t="s">
        <v>148</v>
      </c>
      <c r="AU313" s="172" t="s">
        <v>87</v>
      </c>
      <c r="AV313" s="14" t="s">
        <v>87</v>
      </c>
      <c r="AW313" s="14" t="s">
        <v>33</v>
      </c>
      <c r="AX313" s="14" t="s">
        <v>34</v>
      </c>
      <c r="AY313" s="172" t="s">
        <v>139</v>
      </c>
    </row>
    <row r="314" spans="1:65" s="2" customFormat="1" ht="16.5" customHeight="1">
      <c r="A314" s="33"/>
      <c r="B314" s="149"/>
      <c r="C314" s="150" t="s">
        <v>495</v>
      </c>
      <c r="D314" s="150" t="s">
        <v>142</v>
      </c>
      <c r="E314" s="151" t="s">
        <v>496</v>
      </c>
      <c r="F314" s="152" t="s">
        <v>497</v>
      </c>
      <c r="G314" s="153" t="s">
        <v>338</v>
      </c>
      <c r="H314" s="154">
        <v>8.8049999999999997</v>
      </c>
      <c r="I314" s="155"/>
      <c r="J314" s="156">
        <f>ROUND(I314*H314,2)</f>
        <v>0</v>
      </c>
      <c r="K314" s="152" t="s">
        <v>277</v>
      </c>
      <c r="L314" s="34"/>
      <c r="M314" s="157" t="s">
        <v>1</v>
      </c>
      <c r="N314" s="158" t="s">
        <v>43</v>
      </c>
      <c r="O314" s="59"/>
      <c r="P314" s="159">
        <f>O314*H314</f>
        <v>0</v>
      </c>
      <c r="Q314" s="159">
        <v>0</v>
      </c>
      <c r="R314" s="159">
        <f>Q314*H314</f>
        <v>0</v>
      </c>
      <c r="S314" s="159">
        <v>0</v>
      </c>
      <c r="T314" s="160">
        <f>S314*H314</f>
        <v>0</v>
      </c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R314" s="161" t="s">
        <v>146</v>
      </c>
      <c r="AT314" s="161" t="s">
        <v>142</v>
      </c>
      <c r="AU314" s="161" t="s">
        <v>87</v>
      </c>
      <c r="AY314" s="18" t="s">
        <v>139</v>
      </c>
      <c r="BE314" s="162">
        <f>IF(N314="základní",J314,0)</f>
        <v>0</v>
      </c>
      <c r="BF314" s="162">
        <f>IF(N314="snížená",J314,0)</f>
        <v>0</v>
      </c>
      <c r="BG314" s="162">
        <f>IF(N314="zákl. přenesená",J314,0)</f>
        <v>0</v>
      </c>
      <c r="BH314" s="162">
        <f>IF(N314="sníž. přenesená",J314,0)</f>
        <v>0</v>
      </c>
      <c r="BI314" s="162">
        <f>IF(N314="nulová",J314,0)</f>
        <v>0</v>
      </c>
      <c r="BJ314" s="18" t="s">
        <v>34</v>
      </c>
      <c r="BK314" s="162">
        <f>ROUND(I314*H314,2)</f>
        <v>0</v>
      </c>
      <c r="BL314" s="18" t="s">
        <v>146</v>
      </c>
      <c r="BM314" s="161" t="s">
        <v>498</v>
      </c>
    </row>
    <row r="315" spans="1:65" s="13" customFormat="1">
      <c r="B315" s="163"/>
      <c r="D315" s="164" t="s">
        <v>148</v>
      </c>
      <c r="E315" s="165" t="s">
        <v>1</v>
      </c>
      <c r="F315" s="166" t="s">
        <v>499</v>
      </c>
      <c r="H315" s="165" t="s">
        <v>1</v>
      </c>
      <c r="I315" s="167"/>
      <c r="L315" s="163"/>
      <c r="M315" s="168"/>
      <c r="N315" s="169"/>
      <c r="O315" s="169"/>
      <c r="P315" s="169"/>
      <c r="Q315" s="169"/>
      <c r="R315" s="169"/>
      <c r="S315" s="169"/>
      <c r="T315" s="170"/>
      <c r="AT315" s="165" t="s">
        <v>148</v>
      </c>
      <c r="AU315" s="165" t="s">
        <v>87</v>
      </c>
      <c r="AV315" s="13" t="s">
        <v>34</v>
      </c>
      <c r="AW315" s="13" t="s">
        <v>33</v>
      </c>
      <c r="AX315" s="13" t="s">
        <v>78</v>
      </c>
      <c r="AY315" s="165" t="s">
        <v>139</v>
      </c>
    </row>
    <row r="316" spans="1:65" s="14" customFormat="1">
      <c r="B316" s="171"/>
      <c r="D316" s="164" t="s">
        <v>148</v>
      </c>
      <c r="E316" s="172" t="s">
        <v>1</v>
      </c>
      <c r="F316" s="173" t="s">
        <v>500</v>
      </c>
      <c r="H316" s="174">
        <v>8.8049999999999997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148</v>
      </c>
      <c r="AU316" s="172" t="s">
        <v>87</v>
      </c>
      <c r="AV316" s="14" t="s">
        <v>87</v>
      </c>
      <c r="AW316" s="14" t="s">
        <v>33</v>
      </c>
      <c r="AX316" s="14" t="s">
        <v>34</v>
      </c>
      <c r="AY316" s="172" t="s">
        <v>139</v>
      </c>
    </row>
    <row r="317" spans="1:65" s="2" customFormat="1" ht="16.5" customHeight="1">
      <c r="A317" s="33"/>
      <c r="B317" s="149"/>
      <c r="C317" s="150" t="s">
        <v>501</v>
      </c>
      <c r="D317" s="150" t="s">
        <v>142</v>
      </c>
      <c r="E317" s="151" t="s">
        <v>502</v>
      </c>
      <c r="F317" s="152" t="s">
        <v>503</v>
      </c>
      <c r="G317" s="153" t="s">
        <v>338</v>
      </c>
      <c r="H317" s="154">
        <v>8.8049999999999997</v>
      </c>
      <c r="I317" s="155"/>
      <c r="J317" s="156">
        <f>ROUND(I317*H317,2)</f>
        <v>0</v>
      </c>
      <c r="K317" s="152" t="s">
        <v>277</v>
      </c>
      <c r="L317" s="34"/>
      <c r="M317" s="157" t="s">
        <v>1</v>
      </c>
      <c r="N317" s="158" t="s">
        <v>43</v>
      </c>
      <c r="O317" s="59"/>
      <c r="P317" s="159">
        <f>O317*H317</f>
        <v>0</v>
      </c>
      <c r="Q317" s="159">
        <v>0</v>
      </c>
      <c r="R317" s="159">
        <f>Q317*H317</f>
        <v>0</v>
      </c>
      <c r="S317" s="159">
        <v>0</v>
      </c>
      <c r="T317" s="160">
        <f>S317*H317</f>
        <v>0</v>
      </c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R317" s="161" t="s">
        <v>146</v>
      </c>
      <c r="AT317" s="161" t="s">
        <v>142</v>
      </c>
      <c r="AU317" s="161" t="s">
        <v>87</v>
      </c>
      <c r="AY317" s="18" t="s">
        <v>139</v>
      </c>
      <c r="BE317" s="162">
        <f>IF(N317="základní",J317,0)</f>
        <v>0</v>
      </c>
      <c r="BF317" s="162">
        <f>IF(N317="snížená",J317,0)</f>
        <v>0</v>
      </c>
      <c r="BG317" s="162">
        <f>IF(N317="zákl. přenesená",J317,0)</f>
        <v>0</v>
      </c>
      <c r="BH317" s="162">
        <f>IF(N317="sníž. přenesená",J317,0)</f>
        <v>0</v>
      </c>
      <c r="BI317" s="162">
        <f>IF(N317="nulová",J317,0)</f>
        <v>0</v>
      </c>
      <c r="BJ317" s="18" t="s">
        <v>34</v>
      </c>
      <c r="BK317" s="162">
        <f>ROUND(I317*H317,2)</f>
        <v>0</v>
      </c>
      <c r="BL317" s="18" t="s">
        <v>146</v>
      </c>
      <c r="BM317" s="161" t="s">
        <v>504</v>
      </c>
    </row>
    <row r="318" spans="1:65" s="14" customFormat="1">
      <c r="B318" s="171"/>
      <c r="D318" s="164" t="s">
        <v>148</v>
      </c>
      <c r="E318" s="172" t="s">
        <v>1</v>
      </c>
      <c r="F318" s="173" t="s">
        <v>505</v>
      </c>
      <c r="H318" s="174">
        <v>8.8049999999999997</v>
      </c>
      <c r="I318" s="175"/>
      <c r="L318" s="171"/>
      <c r="M318" s="176"/>
      <c r="N318" s="177"/>
      <c r="O318" s="177"/>
      <c r="P318" s="177"/>
      <c r="Q318" s="177"/>
      <c r="R318" s="177"/>
      <c r="S318" s="177"/>
      <c r="T318" s="178"/>
      <c r="AT318" s="172" t="s">
        <v>148</v>
      </c>
      <c r="AU318" s="172" t="s">
        <v>87</v>
      </c>
      <c r="AV318" s="14" t="s">
        <v>87</v>
      </c>
      <c r="AW318" s="14" t="s">
        <v>33</v>
      </c>
      <c r="AX318" s="14" t="s">
        <v>34</v>
      </c>
      <c r="AY318" s="172" t="s">
        <v>139</v>
      </c>
    </row>
    <row r="319" spans="1:65" s="12" customFormat="1" ht="22.9" customHeight="1">
      <c r="B319" s="136"/>
      <c r="D319" s="137" t="s">
        <v>77</v>
      </c>
      <c r="E319" s="147" t="s">
        <v>87</v>
      </c>
      <c r="F319" s="147" t="s">
        <v>506</v>
      </c>
      <c r="I319" s="139"/>
      <c r="J319" s="148">
        <f>BK319</f>
        <v>0</v>
      </c>
      <c r="L319" s="136"/>
      <c r="M319" s="141"/>
      <c r="N319" s="142"/>
      <c r="O319" s="142"/>
      <c r="P319" s="143">
        <f>SUM(P320:P337)</f>
        <v>0</v>
      </c>
      <c r="Q319" s="142"/>
      <c r="R319" s="143">
        <f>SUM(R320:R337)</f>
        <v>205.72661020000001</v>
      </c>
      <c r="S319" s="142"/>
      <c r="T319" s="144">
        <f>SUM(T320:T337)</f>
        <v>0</v>
      </c>
      <c r="AR319" s="137" t="s">
        <v>34</v>
      </c>
      <c r="AT319" s="145" t="s">
        <v>77</v>
      </c>
      <c r="AU319" s="145" t="s">
        <v>34</v>
      </c>
      <c r="AY319" s="137" t="s">
        <v>139</v>
      </c>
      <c r="BK319" s="146">
        <f>SUM(BK320:BK337)</f>
        <v>0</v>
      </c>
    </row>
    <row r="320" spans="1:65" s="2" customFormat="1" ht="16.5" customHeight="1">
      <c r="A320" s="33"/>
      <c r="B320" s="149"/>
      <c r="C320" s="150" t="s">
        <v>507</v>
      </c>
      <c r="D320" s="150" t="s">
        <v>142</v>
      </c>
      <c r="E320" s="151" t="s">
        <v>508</v>
      </c>
      <c r="F320" s="152" t="s">
        <v>509</v>
      </c>
      <c r="G320" s="153" t="s">
        <v>338</v>
      </c>
      <c r="H320" s="154">
        <v>30.937999999999999</v>
      </c>
      <c r="I320" s="155"/>
      <c r="J320" s="156">
        <f>ROUND(I320*H320,2)</f>
        <v>0</v>
      </c>
      <c r="K320" s="152" t="s">
        <v>277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1.9205000000000001</v>
      </c>
      <c r="R320" s="159">
        <f>Q320*H320</f>
        <v>59.416429000000001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146</v>
      </c>
      <c r="AT320" s="161" t="s">
        <v>142</v>
      </c>
      <c r="AU320" s="161" t="s">
        <v>87</v>
      </c>
      <c r="AY320" s="18" t="s">
        <v>139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146</v>
      </c>
      <c r="BM320" s="161" t="s">
        <v>510</v>
      </c>
    </row>
    <row r="321" spans="1:65" s="14" customFormat="1">
      <c r="B321" s="171"/>
      <c r="D321" s="164" t="s">
        <v>148</v>
      </c>
      <c r="E321" s="172" t="s">
        <v>1</v>
      </c>
      <c r="F321" s="173" t="s">
        <v>511</v>
      </c>
      <c r="H321" s="174">
        <v>29.085000000000001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148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139</v>
      </c>
    </row>
    <row r="322" spans="1:65" s="13" customFormat="1">
      <c r="B322" s="163"/>
      <c r="D322" s="164" t="s">
        <v>148</v>
      </c>
      <c r="E322" s="165" t="s">
        <v>1</v>
      </c>
      <c r="F322" s="166" t="s">
        <v>512</v>
      </c>
      <c r="H322" s="165" t="s">
        <v>1</v>
      </c>
      <c r="I322" s="167"/>
      <c r="L322" s="163"/>
      <c r="M322" s="168"/>
      <c r="N322" s="169"/>
      <c r="O322" s="169"/>
      <c r="P322" s="169"/>
      <c r="Q322" s="169"/>
      <c r="R322" s="169"/>
      <c r="S322" s="169"/>
      <c r="T322" s="170"/>
      <c r="AT322" s="165" t="s">
        <v>148</v>
      </c>
      <c r="AU322" s="165" t="s">
        <v>87</v>
      </c>
      <c r="AV322" s="13" t="s">
        <v>34</v>
      </c>
      <c r="AW322" s="13" t="s">
        <v>33</v>
      </c>
      <c r="AX322" s="13" t="s">
        <v>78</v>
      </c>
      <c r="AY322" s="165" t="s">
        <v>139</v>
      </c>
    </row>
    <row r="323" spans="1:65" s="14" customFormat="1">
      <c r="B323" s="171"/>
      <c r="D323" s="164" t="s">
        <v>148</v>
      </c>
      <c r="E323" s="172" t="s">
        <v>1</v>
      </c>
      <c r="F323" s="173" t="s">
        <v>513</v>
      </c>
      <c r="H323" s="174">
        <v>0.72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148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139</v>
      </c>
    </row>
    <row r="324" spans="1:65" s="14" customFormat="1">
      <c r="B324" s="171"/>
      <c r="D324" s="164" t="s">
        <v>148</v>
      </c>
      <c r="E324" s="172" t="s">
        <v>1</v>
      </c>
      <c r="F324" s="173" t="s">
        <v>373</v>
      </c>
      <c r="H324" s="174">
        <v>1.133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148</v>
      </c>
      <c r="AU324" s="172" t="s">
        <v>87</v>
      </c>
      <c r="AV324" s="14" t="s">
        <v>87</v>
      </c>
      <c r="AW324" s="14" t="s">
        <v>33</v>
      </c>
      <c r="AX324" s="14" t="s">
        <v>78</v>
      </c>
      <c r="AY324" s="172" t="s">
        <v>139</v>
      </c>
    </row>
    <row r="325" spans="1:65" s="15" customFormat="1">
      <c r="B325" s="179"/>
      <c r="D325" s="164" t="s">
        <v>148</v>
      </c>
      <c r="E325" s="180" t="s">
        <v>1</v>
      </c>
      <c r="F325" s="181" t="s">
        <v>169</v>
      </c>
      <c r="H325" s="182">
        <v>30.937999999999999</v>
      </c>
      <c r="I325" s="183"/>
      <c r="L325" s="179"/>
      <c r="M325" s="184"/>
      <c r="N325" s="185"/>
      <c r="O325" s="185"/>
      <c r="P325" s="185"/>
      <c r="Q325" s="185"/>
      <c r="R325" s="185"/>
      <c r="S325" s="185"/>
      <c r="T325" s="186"/>
      <c r="AT325" s="180" t="s">
        <v>148</v>
      </c>
      <c r="AU325" s="180" t="s">
        <v>87</v>
      </c>
      <c r="AV325" s="15" t="s">
        <v>146</v>
      </c>
      <c r="AW325" s="15" t="s">
        <v>33</v>
      </c>
      <c r="AX325" s="15" t="s">
        <v>34</v>
      </c>
      <c r="AY325" s="180" t="s">
        <v>139</v>
      </c>
    </row>
    <row r="326" spans="1:65" s="2" customFormat="1" ht="16.5" customHeight="1">
      <c r="A326" s="33"/>
      <c r="B326" s="149"/>
      <c r="C326" s="150" t="s">
        <v>514</v>
      </c>
      <c r="D326" s="150" t="s">
        <v>142</v>
      </c>
      <c r="E326" s="151" t="s">
        <v>515</v>
      </c>
      <c r="F326" s="152" t="s">
        <v>516</v>
      </c>
      <c r="G326" s="153" t="s">
        <v>338</v>
      </c>
      <c r="H326" s="154">
        <v>64.680000000000007</v>
      </c>
      <c r="I326" s="155"/>
      <c r="J326" s="156">
        <f>ROUND(I326*H326,2)</f>
        <v>0</v>
      </c>
      <c r="K326" s="152" t="s">
        <v>277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2.2563399999999998</v>
      </c>
      <c r="R326" s="159">
        <f>Q326*H326</f>
        <v>145.94007120000001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146</v>
      </c>
      <c r="AT326" s="161" t="s">
        <v>142</v>
      </c>
      <c r="AU326" s="161" t="s">
        <v>87</v>
      </c>
      <c r="AY326" s="18" t="s">
        <v>139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146</v>
      </c>
      <c r="BM326" s="161" t="s">
        <v>517</v>
      </c>
    </row>
    <row r="327" spans="1:65" s="14" customFormat="1">
      <c r="B327" s="171"/>
      <c r="D327" s="164" t="s">
        <v>148</v>
      </c>
      <c r="E327" s="172" t="s">
        <v>1</v>
      </c>
      <c r="F327" s="173" t="s">
        <v>518</v>
      </c>
      <c r="H327" s="174">
        <v>64.680000000000007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148</v>
      </c>
      <c r="AU327" s="172" t="s">
        <v>87</v>
      </c>
      <c r="AV327" s="14" t="s">
        <v>87</v>
      </c>
      <c r="AW327" s="14" t="s">
        <v>33</v>
      </c>
      <c r="AX327" s="14" t="s">
        <v>34</v>
      </c>
      <c r="AY327" s="172" t="s">
        <v>139</v>
      </c>
    </row>
    <row r="328" spans="1:65" s="2" customFormat="1" ht="16.5" customHeight="1">
      <c r="A328" s="33"/>
      <c r="B328" s="149"/>
      <c r="C328" s="150" t="s">
        <v>519</v>
      </c>
      <c r="D328" s="150" t="s">
        <v>142</v>
      </c>
      <c r="E328" s="151" t="s">
        <v>520</v>
      </c>
      <c r="F328" s="152" t="s">
        <v>521</v>
      </c>
      <c r="G328" s="153" t="s">
        <v>159</v>
      </c>
      <c r="H328" s="154">
        <v>147</v>
      </c>
      <c r="I328" s="155"/>
      <c r="J328" s="156">
        <f>ROUND(I328*H328,2)</f>
        <v>0</v>
      </c>
      <c r="K328" s="152" t="s">
        <v>277</v>
      </c>
      <c r="L328" s="34"/>
      <c r="M328" s="157" t="s">
        <v>1</v>
      </c>
      <c r="N328" s="158" t="s">
        <v>43</v>
      </c>
      <c r="O328" s="59"/>
      <c r="P328" s="159">
        <f>O328*H328</f>
        <v>0</v>
      </c>
      <c r="Q328" s="159">
        <v>4.8999999999999998E-4</v>
      </c>
      <c r="R328" s="159">
        <f>Q328*H328</f>
        <v>7.2029999999999997E-2</v>
      </c>
      <c r="S328" s="159">
        <v>0</v>
      </c>
      <c r="T328" s="160">
        <f>S328*H328</f>
        <v>0</v>
      </c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R328" s="161" t="s">
        <v>146</v>
      </c>
      <c r="AT328" s="161" t="s">
        <v>142</v>
      </c>
      <c r="AU328" s="161" t="s">
        <v>87</v>
      </c>
      <c r="AY328" s="18" t="s">
        <v>139</v>
      </c>
      <c r="BE328" s="162">
        <f>IF(N328="základní",J328,0)</f>
        <v>0</v>
      </c>
      <c r="BF328" s="162">
        <f>IF(N328="snížená",J328,0)</f>
        <v>0</v>
      </c>
      <c r="BG328" s="162">
        <f>IF(N328="zákl. přenesená",J328,0)</f>
        <v>0</v>
      </c>
      <c r="BH328" s="162">
        <f>IF(N328="sníž. přenesená",J328,0)</f>
        <v>0</v>
      </c>
      <c r="BI328" s="162">
        <f>IF(N328="nulová",J328,0)</f>
        <v>0</v>
      </c>
      <c r="BJ328" s="18" t="s">
        <v>34</v>
      </c>
      <c r="BK328" s="162">
        <f>ROUND(I328*H328,2)</f>
        <v>0</v>
      </c>
      <c r="BL328" s="18" t="s">
        <v>146</v>
      </c>
      <c r="BM328" s="161" t="s">
        <v>522</v>
      </c>
    </row>
    <row r="329" spans="1:65" s="14" customFormat="1">
      <c r="B329" s="171"/>
      <c r="D329" s="164" t="s">
        <v>148</v>
      </c>
      <c r="E329" s="172" t="s">
        <v>1</v>
      </c>
      <c r="F329" s="173" t="s">
        <v>523</v>
      </c>
      <c r="H329" s="174">
        <v>147</v>
      </c>
      <c r="I329" s="175"/>
      <c r="L329" s="171"/>
      <c r="M329" s="176"/>
      <c r="N329" s="177"/>
      <c r="O329" s="177"/>
      <c r="P329" s="177"/>
      <c r="Q329" s="177"/>
      <c r="R329" s="177"/>
      <c r="S329" s="177"/>
      <c r="T329" s="178"/>
      <c r="AT329" s="172" t="s">
        <v>148</v>
      </c>
      <c r="AU329" s="172" t="s">
        <v>87</v>
      </c>
      <c r="AV329" s="14" t="s">
        <v>87</v>
      </c>
      <c r="AW329" s="14" t="s">
        <v>33</v>
      </c>
      <c r="AX329" s="14" t="s">
        <v>34</v>
      </c>
      <c r="AY329" s="172" t="s">
        <v>139</v>
      </c>
    </row>
    <row r="330" spans="1:65" s="2" customFormat="1" ht="16.5" customHeight="1">
      <c r="A330" s="33"/>
      <c r="B330" s="149"/>
      <c r="C330" s="150" t="s">
        <v>524</v>
      </c>
      <c r="D330" s="150" t="s">
        <v>142</v>
      </c>
      <c r="E330" s="151" t="s">
        <v>525</v>
      </c>
      <c r="F330" s="152" t="s">
        <v>526</v>
      </c>
      <c r="G330" s="153" t="s">
        <v>276</v>
      </c>
      <c r="H330" s="154">
        <v>441.6</v>
      </c>
      <c r="I330" s="155"/>
      <c r="J330" s="156">
        <f>ROUND(I330*H330,2)</f>
        <v>0</v>
      </c>
      <c r="K330" s="152" t="s">
        <v>277</v>
      </c>
      <c r="L330" s="34"/>
      <c r="M330" s="157" t="s">
        <v>1</v>
      </c>
      <c r="N330" s="158" t="s">
        <v>43</v>
      </c>
      <c r="O330" s="59"/>
      <c r="P330" s="159">
        <f>O330*H330</f>
        <v>0</v>
      </c>
      <c r="Q330" s="159">
        <v>1E-4</v>
      </c>
      <c r="R330" s="159">
        <f>Q330*H330</f>
        <v>4.4160000000000005E-2</v>
      </c>
      <c r="S330" s="159">
        <v>0</v>
      </c>
      <c r="T330" s="160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1" t="s">
        <v>146</v>
      </c>
      <c r="AT330" s="161" t="s">
        <v>142</v>
      </c>
      <c r="AU330" s="161" t="s">
        <v>87</v>
      </c>
      <c r="AY330" s="18" t="s">
        <v>139</v>
      </c>
      <c r="BE330" s="162">
        <f>IF(N330="základní",J330,0)</f>
        <v>0</v>
      </c>
      <c r="BF330" s="162">
        <f>IF(N330="snížená",J330,0)</f>
        <v>0</v>
      </c>
      <c r="BG330" s="162">
        <f>IF(N330="zákl. přenesená",J330,0)</f>
        <v>0</v>
      </c>
      <c r="BH330" s="162">
        <f>IF(N330="sníž. přenesená",J330,0)</f>
        <v>0</v>
      </c>
      <c r="BI330" s="162">
        <f>IF(N330="nulová",J330,0)</f>
        <v>0</v>
      </c>
      <c r="BJ330" s="18" t="s">
        <v>34</v>
      </c>
      <c r="BK330" s="162">
        <f>ROUND(I330*H330,2)</f>
        <v>0</v>
      </c>
      <c r="BL330" s="18" t="s">
        <v>146</v>
      </c>
      <c r="BM330" s="161" t="s">
        <v>527</v>
      </c>
    </row>
    <row r="331" spans="1:65" s="14" customFormat="1">
      <c r="B331" s="171"/>
      <c r="D331" s="164" t="s">
        <v>148</v>
      </c>
      <c r="E331" s="172" t="s">
        <v>1</v>
      </c>
      <c r="F331" s="173" t="s">
        <v>528</v>
      </c>
      <c r="H331" s="174">
        <v>367.5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148</v>
      </c>
      <c r="AU331" s="172" t="s">
        <v>87</v>
      </c>
      <c r="AV331" s="14" t="s">
        <v>87</v>
      </c>
      <c r="AW331" s="14" t="s">
        <v>33</v>
      </c>
      <c r="AX331" s="14" t="s">
        <v>78</v>
      </c>
      <c r="AY331" s="172" t="s">
        <v>139</v>
      </c>
    </row>
    <row r="332" spans="1:65" s="13" customFormat="1">
      <c r="B332" s="163"/>
      <c r="D332" s="164" t="s">
        <v>148</v>
      </c>
      <c r="E332" s="165" t="s">
        <v>1</v>
      </c>
      <c r="F332" s="166" t="s">
        <v>529</v>
      </c>
      <c r="H332" s="165" t="s">
        <v>1</v>
      </c>
      <c r="I332" s="167"/>
      <c r="L332" s="163"/>
      <c r="M332" s="168"/>
      <c r="N332" s="169"/>
      <c r="O332" s="169"/>
      <c r="P332" s="169"/>
      <c r="Q332" s="169"/>
      <c r="R332" s="169"/>
      <c r="S332" s="169"/>
      <c r="T332" s="170"/>
      <c r="AT332" s="165" t="s">
        <v>148</v>
      </c>
      <c r="AU332" s="165" t="s">
        <v>87</v>
      </c>
      <c r="AV332" s="13" t="s">
        <v>34</v>
      </c>
      <c r="AW332" s="13" t="s">
        <v>33</v>
      </c>
      <c r="AX332" s="13" t="s">
        <v>78</v>
      </c>
      <c r="AY332" s="165" t="s">
        <v>139</v>
      </c>
    </row>
    <row r="333" spans="1:65" s="14" customFormat="1">
      <c r="B333" s="171"/>
      <c r="D333" s="164" t="s">
        <v>148</v>
      </c>
      <c r="E333" s="172" t="s">
        <v>1</v>
      </c>
      <c r="F333" s="173" t="s">
        <v>530</v>
      </c>
      <c r="H333" s="174">
        <v>28.8</v>
      </c>
      <c r="I333" s="175"/>
      <c r="L333" s="171"/>
      <c r="M333" s="176"/>
      <c r="N333" s="177"/>
      <c r="O333" s="177"/>
      <c r="P333" s="177"/>
      <c r="Q333" s="177"/>
      <c r="R333" s="177"/>
      <c r="S333" s="177"/>
      <c r="T333" s="178"/>
      <c r="AT333" s="172" t="s">
        <v>148</v>
      </c>
      <c r="AU333" s="172" t="s">
        <v>87</v>
      </c>
      <c r="AV333" s="14" t="s">
        <v>87</v>
      </c>
      <c r="AW333" s="14" t="s">
        <v>33</v>
      </c>
      <c r="AX333" s="14" t="s">
        <v>78</v>
      </c>
      <c r="AY333" s="172" t="s">
        <v>139</v>
      </c>
    </row>
    <row r="334" spans="1:65" s="14" customFormat="1">
      <c r="B334" s="171"/>
      <c r="D334" s="164" t="s">
        <v>148</v>
      </c>
      <c r="E334" s="172" t="s">
        <v>1</v>
      </c>
      <c r="F334" s="173" t="s">
        <v>531</v>
      </c>
      <c r="H334" s="174">
        <v>45.3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148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139</v>
      </c>
    </row>
    <row r="335" spans="1:65" s="15" customFormat="1">
      <c r="B335" s="179"/>
      <c r="D335" s="164" t="s">
        <v>148</v>
      </c>
      <c r="E335" s="180" t="s">
        <v>1</v>
      </c>
      <c r="F335" s="181" t="s">
        <v>169</v>
      </c>
      <c r="H335" s="182">
        <v>441.6</v>
      </c>
      <c r="I335" s="183"/>
      <c r="L335" s="179"/>
      <c r="M335" s="184"/>
      <c r="N335" s="185"/>
      <c r="O335" s="185"/>
      <c r="P335" s="185"/>
      <c r="Q335" s="185"/>
      <c r="R335" s="185"/>
      <c r="S335" s="185"/>
      <c r="T335" s="186"/>
      <c r="AT335" s="180" t="s">
        <v>148</v>
      </c>
      <c r="AU335" s="180" t="s">
        <v>87</v>
      </c>
      <c r="AV335" s="15" t="s">
        <v>146</v>
      </c>
      <c r="AW335" s="15" t="s">
        <v>33</v>
      </c>
      <c r="AX335" s="15" t="s">
        <v>34</v>
      </c>
      <c r="AY335" s="180" t="s">
        <v>139</v>
      </c>
    </row>
    <row r="336" spans="1:65" s="2" customFormat="1" ht="16.5" customHeight="1">
      <c r="A336" s="33"/>
      <c r="B336" s="149"/>
      <c r="C336" s="198" t="s">
        <v>532</v>
      </c>
      <c r="D336" s="198" t="s">
        <v>424</v>
      </c>
      <c r="E336" s="199" t="s">
        <v>533</v>
      </c>
      <c r="F336" s="200" t="s">
        <v>534</v>
      </c>
      <c r="G336" s="201" t="s">
        <v>276</v>
      </c>
      <c r="H336" s="202">
        <v>507.84</v>
      </c>
      <c r="I336" s="203"/>
      <c r="J336" s="204">
        <f>ROUND(I336*H336,2)</f>
        <v>0</v>
      </c>
      <c r="K336" s="200" t="s">
        <v>277</v>
      </c>
      <c r="L336" s="205"/>
      <c r="M336" s="206" t="s">
        <v>1</v>
      </c>
      <c r="N336" s="207" t="s">
        <v>43</v>
      </c>
      <c r="O336" s="59"/>
      <c r="P336" s="159">
        <f>O336*H336</f>
        <v>0</v>
      </c>
      <c r="Q336" s="159">
        <v>5.0000000000000001E-4</v>
      </c>
      <c r="R336" s="159">
        <f>Q336*H336</f>
        <v>0.25391999999999998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182</v>
      </c>
      <c r="AT336" s="161" t="s">
        <v>424</v>
      </c>
      <c r="AU336" s="161" t="s">
        <v>87</v>
      </c>
      <c r="AY336" s="18" t="s">
        <v>139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34</v>
      </c>
      <c r="BK336" s="162">
        <f>ROUND(I336*H336,2)</f>
        <v>0</v>
      </c>
      <c r="BL336" s="18" t="s">
        <v>146</v>
      </c>
      <c r="BM336" s="161" t="s">
        <v>535</v>
      </c>
    </row>
    <row r="337" spans="1:65" s="14" customFormat="1">
      <c r="B337" s="171"/>
      <c r="D337" s="164" t="s">
        <v>148</v>
      </c>
      <c r="F337" s="173" t="s">
        <v>536</v>
      </c>
      <c r="H337" s="174">
        <v>507.84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148</v>
      </c>
      <c r="AU337" s="172" t="s">
        <v>87</v>
      </c>
      <c r="AV337" s="14" t="s">
        <v>87</v>
      </c>
      <c r="AW337" s="14" t="s">
        <v>3</v>
      </c>
      <c r="AX337" s="14" t="s">
        <v>34</v>
      </c>
      <c r="AY337" s="172" t="s">
        <v>139</v>
      </c>
    </row>
    <row r="338" spans="1:65" s="12" customFormat="1" ht="22.9" customHeight="1">
      <c r="B338" s="136"/>
      <c r="D338" s="137" t="s">
        <v>77</v>
      </c>
      <c r="E338" s="147" t="s">
        <v>153</v>
      </c>
      <c r="F338" s="147" t="s">
        <v>537</v>
      </c>
      <c r="I338" s="139"/>
      <c r="J338" s="148">
        <f>BK338</f>
        <v>0</v>
      </c>
      <c r="L338" s="136"/>
      <c r="M338" s="141"/>
      <c r="N338" s="142"/>
      <c r="O338" s="142"/>
      <c r="P338" s="143">
        <f>SUM(P339:P358)</f>
        <v>0</v>
      </c>
      <c r="Q338" s="142"/>
      <c r="R338" s="143">
        <f>SUM(R339:R358)</f>
        <v>0</v>
      </c>
      <c r="S338" s="142"/>
      <c r="T338" s="144">
        <f>SUM(T339:T358)</f>
        <v>0</v>
      </c>
      <c r="AR338" s="137" t="s">
        <v>34</v>
      </c>
      <c r="AT338" s="145" t="s">
        <v>77</v>
      </c>
      <c r="AU338" s="145" t="s">
        <v>34</v>
      </c>
      <c r="AY338" s="137" t="s">
        <v>139</v>
      </c>
      <c r="BK338" s="146">
        <f>SUM(BK339:BK358)</f>
        <v>0</v>
      </c>
    </row>
    <row r="339" spans="1:65" s="2" customFormat="1" ht="16.5" customHeight="1">
      <c r="A339" s="33"/>
      <c r="B339" s="149"/>
      <c r="C339" s="150" t="s">
        <v>538</v>
      </c>
      <c r="D339" s="150" t="s">
        <v>142</v>
      </c>
      <c r="E339" s="151" t="s">
        <v>539</v>
      </c>
      <c r="F339" s="152" t="s">
        <v>540</v>
      </c>
      <c r="G339" s="153" t="s">
        <v>338</v>
      </c>
      <c r="H339" s="154">
        <v>5.4</v>
      </c>
      <c r="I339" s="155"/>
      <c r="J339" s="156">
        <f>ROUND(I339*H339,2)</f>
        <v>0</v>
      </c>
      <c r="K339" s="152" t="s">
        <v>277</v>
      </c>
      <c r="L339" s="34"/>
      <c r="M339" s="157" t="s">
        <v>1</v>
      </c>
      <c r="N339" s="158" t="s">
        <v>43</v>
      </c>
      <c r="O339" s="59"/>
      <c r="P339" s="159">
        <f>O339*H339</f>
        <v>0</v>
      </c>
      <c r="Q339" s="159">
        <v>0</v>
      </c>
      <c r="R339" s="159">
        <f>Q339*H339</f>
        <v>0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146</v>
      </c>
      <c r="AT339" s="161" t="s">
        <v>142</v>
      </c>
      <c r="AU339" s="161" t="s">
        <v>87</v>
      </c>
      <c r="AY339" s="18" t="s">
        <v>139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146</v>
      </c>
      <c r="BM339" s="161" t="s">
        <v>541</v>
      </c>
    </row>
    <row r="340" spans="1:65" s="13" customFormat="1">
      <c r="B340" s="163"/>
      <c r="D340" s="164" t="s">
        <v>148</v>
      </c>
      <c r="E340" s="165" t="s">
        <v>1</v>
      </c>
      <c r="F340" s="166" t="s">
        <v>542</v>
      </c>
      <c r="H340" s="165" t="s">
        <v>1</v>
      </c>
      <c r="I340" s="167"/>
      <c r="L340" s="163"/>
      <c r="M340" s="168"/>
      <c r="N340" s="169"/>
      <c r="O340" s="169"/>
      <c r="P340" s="169"/>
      <c r="Q340" s="169"/>
      <c r="R340" s="169"/>
      <c r="S340" s="169"/>
      <c r="T340" s="170"/>
      <c r="AT340" s="165" t="s">
        <v>148</v>
      </c>
      <c r="AU340" s="165" t="s">
        <v>87</v>
      </c>
      <c r="AV340" s="13" t="s">
        <v>34</v>
      </c>
      <c r="AW340" s="13" t="s">
        <v>33</v>
      </c>
      <c r="AX340" s="13" t="s">
        <v>78</v>
      </c>
      <c r="AY340" s="165" t="s">
        <v>139</v>
      </c>
    </row>
    <row r="341" spans="1:65" s="14" customFormat="1">
      <c r="B341" s="171"/>
      <c r="D341" s="164" t="s">
        <v>148</v>
      </c>
      <c r="E341" s="172" t="s">
        <v>1</v>
      </c>
      <c r="F341" s="173" t="s">
        <v>543</v>
      </c>
      <c r="H341" s="174">
        <v>5.4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148</v>
      </c>
      <c r="AU341" s="172" t="s">
        <v>87</v>
      </c>
      <c r="AV341" s="14" t="s">
        <v>87</v>
      </c>
      <c r="AW341" s="14" t="s">
        <v>33</v>
      </c>
      <c r="AX341" s="14" t="s">
        <v>78</v>
      </c>
      <c r="AY341" s="172" t="s">
        <v>139</v>
      </c>
    </row>
    <row r="342" spans="1:65" s="15" customFormat="1">
      <c r="B342" s="179"/>
      <c r="D342" s="164" t="s">
        <v>148</v>
      </c>
      <c r="E342" s="180" t="s">
        <v>1</v>
      </c>
      <c r="F342" s="181" t="s">
        <v>169</v>
      </c>
      <c r="H342" s="182">
        <v>5.4</v>
      </c>
      <c r="I342" s="183"/>
      <c r="L342" s="179"/>
      <c r="M342" s="184"/>
      <c r="N342" s="185"/>
      <c r="O342" s="185"/>
      <c r="P342" s="185"/>
      <c r="Q342" s="185"/>
      <c r="R342" s="185"/>
      <c r="S342" s="185"/>
      <c r="T342" s="186"/>
      <c r="AT342" s="180" t="s">
        <v>148</v>
      </c>
      <c r="AU342" s="180" t="s">
        <v>87</v>
      </c>
      <c r="AV342" s="15" t="s">
        <v>146</v>
      </c>
      <c r="AW342" s="15" t="s">
        <v>33</v>
      </c>
      <c r="AX342" s="15" t="s">
        <v>34</v>
      </c>
      <c r="AY342" s="180" t="s">
        <v>139</v>
      </c>
    </row>
    <row r="343" spans="1:65" s="2" customFormat="1" ht="16.5" customHeight="1">
      <c r="A343" s="33"/>
      <c r="B343" s="149"/>
      <c r="C343" s="150" t="s">
        <v>544</v>
      </c>
      <c r="D343" s="150" t="s">
        <v>142</v>
      </c>
      <c r="E343" s="151" t="s">
        <v>545</v>
      </c>
      <c r="F343" s="152" t="s">
        <v>546</v>
      </c>
      <c r="G343" s="153" t="s">
        <v>547</v>
      </c>
      <c r="H343" s="154">
        <v>6</v>
      </c>
      <c r="I343" s="155"/>
      <c r="J343" s="156">
        <f>ROUND(I343*H343,2)</f>
        <v>0</v>
      </c>
      <c r="K343" s="152" t="s">
        <v>277</v>
      </c>
      <c r="L343" s="34"/>
      <c r="M343" s="157" t="s">
        <v>1</v>
      </c>
      <c r="N343" s="158" t="s">
        <v>43</v>
      </c>
      <c r="O343" s="59"/>
      <c r="P343" s="159">
        <f>O343*H343</f>
        <v>0</v>
      </c>
      <c r="Q343" s="159">
        <v>0</v>
      </c>
      <c r="R343" s="159">
        <f>Q343*H343</f>
        <v>0</v>
      </c>
      <c r="S343" s="159">
        <v>0</v>
      </c>
      <c r="T343" s="160">
        <f>S343*H343</f>
        <v>0</v>
      </c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R343" s="161" t="s">
        <v>146</v>
      </c>
      <c r="AT343" s="161" t="s">
        <v>142</v>
      </c>
      <c r="AU343" s="161" t="s">
        <v>87</v>
      </c>
      <c r="AY343" s="18" t="s">
        <v>139</v>
      </c>
      <c r="BE343" s="162">
        <f>IF(N343="základní",J343,0)</f>
        <v>0</v>
      </c>
      <c r="BF343" s="162">
        <f>IF(N343="snížená",J343,0)</f>
        <v>0</v>
      </c>
      <c r="BG343" s="162">
        <f>IF(N343="zákl. přenesená",J343,0)</f>
        <v>0</v>
      </c>
      <c r="BH343" s="162">
        <f>IF(N343="sníž. přenesená",J343,0)</f>
        <v>0</v>
      </c>
      <c r="BI343" s="162">
        <f>IF(N343="nulová",J343,0)</f>
        <v>0</v>
      </c>
      <c r="BJ343" s="18" t="s">
        <v>34</v>
      </c>
      <c r="BK343" s="162">
        <f>ROUND(I343*H343,2)</f>
        <v>0</v>
      </c>
      <c r="BL343" s="18" t="s">
        <v>146</v>
      </c>
      <c r="BM343" s="161" t="s">
        <v>548</v>
      </c>
    </row>
    <row r="344" spans="1:65" s="14" customFormat="1">
      <c r="B344" s="171"/>
      <c r="D344" s="164" t="s">
        <v>148</v>
      </c>
      <c r="E344" s="172" t="s">
        <v>1</v>
      </c>
      <c r="F344" s="173" t="s">
        <v>232</v>
      </c>
      <c r="H344" s="174">
        <v>6</v>
      </c>
      <c r="I344" s="175"/>
      <c r="L344" s="171"/>
      <c r="M344" s="176"/>
      <c r="N344" s="177"/>
      <c r="O344" s="177"/>
      <c r="P344" s="177"/>
      <c r="Q344" s="177"/>
      <c r="R344" s="177"/>
      <c r="S344" s="177"/>
      <c r="T344" s="178"/>
      <c r="AT344" s="172" t="s">
        <v>148</v>
      </c>
      <c r="AU344" s="172" t="s">
        <v>87</v>
      </c>
      <c r="AV344" s="14" t="s">
        <v>87</v>
      </c>
      <c r="AW344" s="14" t="s">
        <v>33</v>
      </c>
      <c r="AX344" s="14" t="s">
        <v>78</v>
      </c>
      <c r="AY344" s="172" t="s">
        <v>139</v>
      </c>
    </row>
    <row r="345" spans="1:65" s="15" customFormat="1">
      <c r="B345" s="179"/>
      <c r="D345" s="164" t="s">
        <v>148</v>
      </c>
      <c r="E345" s="180" t="s">
        <v>1</v>
      </c>
      <c r="F345" s="181" t="s">
        <v>169</v>
      </c>
      <c r="H345" s="182">
        <v>6</v>
      </c>
      <c r="I345" s="183"/>
      <c r="L345" s="179"/>
      <c r="M345" s="184"/>
      <c r="N345" s="185"/>
      <c r="O345" s="185"/>
      <c r="P345" s="185"/>
      <c r="Q345" s="185"/>
      <c r="R345" s="185"/>
      <c r="S345" s="185"/>
      <c r="T345" s="186"/>
      <c r="AT345" s="180" t="s">
        <v>148</v>
      </c>
      <c r="AU345" s="180" t="s">
        <v>87</v>
      </c>
      <c r="AV345" s="15" t="s">
        <v>146</v>
      </c>
      <c r="AW345" s="15" t="s">
        <v>33</v>
      </c>
      <c r="AX345" s="15" t="s">
        <v>34</v>
      </c>
      <c r="AY345" s="180" t="s">
        <v>139</v>
      </c>
    </row>
    <row r="346" spans="1:65" s="2" customFormat="1" ht="16.5" customHeight="1">
      <c r="A346" s="33"/>
      <c r="B346" s="149"/>
      <c r="C346" s="150" t="s">
        <v>549</v>
      </c>
      <c r="D346" s="150" t="s">
        <v>142</v>
      </c>
      <c r="E346" s="151" t="s">
        <v>550</v>
      </c>
      <c r="F346" s="152" t="s">
        <v>551</v>
      </c>
      <c r="G346" s="153" t="s">
        <v>427</v>
      </c>
      <c r="H346" s="154">
        <v>11.88</v>
      </c>
      <c r="I346" s="155"/>
      <c r="J346" s="156">
        <f>ROUND(I346*H346,2)</f>
        <v>0</v>
      </c>
      <c r="K346" s="152" t="s">
        <v>277</v>
      </c>
      <c r="L346" s="34"/>
      <c r="M346" s="157" t="s">
        <v>1</v>
      </c>
      <c r="N346" s="158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146</v>
      </c>
      <c r="AT346" s="161" t="s">
        <v>142</v>
      </c>
      <c r="AU346" s="161" t="s">
        <v>87</v>
      </c>
      <c r="AY346" s="18" t="s">
        <v>139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146</v>
      </c>
      <c r="BM346" s="161" t="s">
        <v>552</v>
      </c>
    </row>
    <row r="347" spans="1:65" s="14" customFormat="1">
      <c r="B347" s="171"/>
      <c r="D347" s="164" t="s">
        <v>148</v>
      </c>
      <c r="E347" s="172" t="s">
        <v>1</v>
      </c>
      <c r="F347" s="173" t="s">
        <v>553</v>
      </c>
      <c r="H347" s="174">
        <v>11.88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148</v>
      </c>
      <c r="AU347" s="172" t="s">
        <v>87</v>
      </c>
      <c r="AV347" s="14" t="s">
        <v>87</v>
      </c>
      <c r="AW347" s="14" t="s">
        <v>33</v>
      </c>
      <c r="AX347" s="14" t="s">
        <v>78</v>
      </c>
      <c r="AY347" s="172" t="s">
        <v>139</v>
      </c>
    </row>
    <row r="348" spans="1:65" s="15" customFormat="1">
      <c r="B348" s="179"/>
      <c r="D348" s="164" t="s">
        <v>148</v>
      </c>
      <c r="E348" s="180" t="s">
        <v>1</v>
      </c>
      <c r="F348" s="181" t="s">
        <v>169</v>
      </c>
      <c r="H348" s="182">
        <v>11.88</v>
      </c>
      <c r="I348" s="183"/>
      <c r="L348" s="179"/>
      <c r="M348" s="184"/>
      <c r="N348" s="185"/>
      <c r="O348" s="185"/>
      <c r="P348" s="185"/>
      <c r="Q348" s="185"/>
      <c r="R348" s="185"/>
      <c r="S348" s="185"/>
      <c r="T348" s="186"/>
      <c r="AT348" s="180" t="s">
        <v>148</v>
      </c>
      <c r="AU348" s="180" t="s">
        <v>87</v>
      </c>
      <c r="AV348" s="15" t="s">
        <v>146</v>
      </c>
      <c r="AW348" s="15" t="s">
        <v>33</v>
      </c>
      <c r="AX348" s="15" t="s">
        <v>34</v>
      </c>
      <c r="AY348" s="180" t="s">
        <v>139</v>
      </c>
    </row>
    <row r="349" spans="1:65" s="2" customFormat="1" ht="16.5" customHeight="1">
      <c r="A349" s="33"/>
      <c r="B349" s="149"/>
      <c r="C349" s="150" t="s">
        <v>554</v>
      </c>
      <c r="D349" s="150" t="s">
        <v>142</v>
      </c>
      <c r="E349" s="151" t="s">
        <v>555</v>
      </c>
      <c r="F349" s="152" t="s">
        <v>556</v>
      </c>
      <c r="G349" s="153" t="s">
        <v>427</v>
      </c>
      <c r="H349" s="154">
        <v>12.272</v>
      </c>
      <c r="I349" s="155"/>
      <c r="J349" s="156">
        <f>ROUND(I349*H349,2)</f>
        <v>0</v>
      </c>
      <c r="K349" s="152" t="s">
        <v>277</v>
      </c>
      <c r="L349" s="34"/>
      <c r="M349" s="157" t="s">
        <v>1</v>
      </c>
      <c r="N349" s="158" t="s">
        <v>43</v>
      </c>
      <c r="O349" s="59"/>
      <c r="P349" s="159">
        <f>O349*H349</f>
        <v>0</v>
      </c>
      <c r="Q349" s="159">
        <v>0</v>
      </c>
      <c r="R349" s="159">
        <f>Q349*H349</f>
        <v>0</v>
      </c>
      <c r="S349" s="159">
        <v>0</v>
      </c>
      <c r="T349" s="160">
        <f>S349*H349</f>
        <v>0</v>
      </c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R349" s="161" t="s">
        <v>146</v>
      </c>
      <c r="AT349" s="161" t="s">
        <v>142</v>
      </c>
      <c r="AU349" s="161" t="s">
        <v>87</v>
      </c>
      <c r="AY349" s="18" t="s">
        <v>139</v>
      </c>
      <c r="BE349" s="162">
        <f>IF(N349="základní",J349,0)</f>
        <v>0</v>
      </c>
      <c r="BF349" s="162">
        <f>IF(N349="snížená",J349,0)</f>
        <v>0</v>
      </c>
      <c r="BG349" s="162">
        <f>IF(N349="zákl. přenesená",J349,0)</f>
        <v>0</v>
      </c>
      <c r="BH349" s="162">
        <f>IF(N349="sníž. přenesená",J349,0)</f>
        <v>0</v>
      </c>
      <c r="BI349" s="162">
        <f>IF(N349="nulová",J349,0)</f>
        <v>0</v>
      </c>
      <c r="BJ349" s="18" t="s">
        <v>34</v>
      </c>
      <c r="BK349" s="162">
        <f>ROUND(I349*H349,2)</f>
        <v>0</v>
      </c>
      <c r="BL349" s="18" t="s">
        <v>146</v>
      </c>
      <c r="BM349" s="161" t="s">
        <v>557</v>
      </c>
    </row>
    <row r="350" spans="1:65" s="14" customFormat="1">
      <c r="B350" s="171"/>
      <c r="D350" s="164" t="s">
        <v>148</v>
      </c>
      <c r="E350" s="172" t="s">
        <v>1</v>
      </c>
      <c r="F350" s="173" t="s">
        <v>558</v>
      </c>
      <c r="H350" s="174">
        <v>11.88</v>
      </c>
      <c r="I350" s="175"/>
      <c r="L350" s="171"/>
      <c r="M350" s="176"/>
      <c r="N350" s="177"/>
      <c r="O350" s="177"/>
      <c r="P350" s="177"/>
      <c r="Q350" s="177"/>
      <c r="R350" s="177"/>
      <c r="S350" s="177"/>
      <c r="T350" s="178"/>
      <c r="AT350" s="172" t="s">
        <v>148</v>
      </c>
      <c r="AU350" s="172" t="s">
        <v>87</v>
      </c>
      <c r="AV350" s="14" t="s">
        <v>87</v>
      </c>
      <c r="AW350" s="14" t="s">
        <v>33</v>
      </c>
      <c r="AX350" s="14" t="s">
        <v>78</v>
      </c>
      <c r="AY350" s="172" t="s">
        <v>139</v>
      </c>
    </row>
    <row r="351" spans="1:65" s="14" customFormat="1">
      <c r="B351" s="171"/>
      <c r="D351" s="164" t="s">
        <v>148</v>
      </c>
      <c r="E351" s="172" t="s">
        <v>1</v>
      </c>
      <c r="F351" s="173" t="s">
        <v>559</v>
      </c>
      <c r="H351" s="174">
        <v>0.34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148</v>
      </c>
      <c r="AU351" s="172" t="s">
        <v>87</v>
      </c>
      <c r="AV351" s="14" t="s">
        <v>87</v>
      </c>
      <c r="AW351" s="14" t="s">
        <v>33</v>
      </c>
      <c r="AX351" s="14" t="s">
        <v>78</v>
      </c>
      <c r="AY351" s="172" t="s">
        <v>139</v>
      </c>
    </row>
    <row r="352" spans="1:65" s="14" customFormat="1">
      <c r="B352" s="171"/>
      <c r="D352" s="164" t="s">
        <v>148</v>
      </c>
      <c r="E352" s="172" t="s">
        <v>1</v>
      </c>
      <c r="F352" s="173" t="s">
        <v>560</v>
      </c>
      <c r="H352" s="174">
        <v>5.1999999999999998E-2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148</v>
      </c>
      <c r="AU352" s="172" t="s">
        <v>87</v>
      </c>
      <c r="AV352" s="14" t="s">
        <v>87</v>
      </c>
      <c r="AW352" s="14" t="s">
        <v>33</v>
      </c>
      <c r="AX352" s="14" t="s">
        <v>78</v>
      </c>
      <c r="AY352" s="172" t="s">
        <v>139</v>
      </c>
    </row>
    <row r="353" spans="1:65" s="15" customFormat="1">
      <c r="B353" s="179"/>
      <c r="D353" s="164" t="s">
        <v>148</v>
      </c>
      <c r="E353" s="180" t="s">
        <v>1</v>
      </c>
      <c r="F353" s="181" t="s">
        <v>169</v>
      </c>
      <c r="H353" s="182">
        <v>12.272</v>
      </c>
      <c r="I353" s="183"/>
      <c r="L353" s="179"/>
      <c r="M353" s="184"/>
      <c r="N353" s="185"/>
      <c r="O353" s="185"/>
      <c r="P353" s="185"/>
      <c r="Q353" s="185"/>
      <c r="R353" s="185"/>
      <c r="S353" s="185"/>
      <c r="T353" s="186"/>
      <c r="AT353" s="180" t="s">
        <v>148</v>
      </c>
      <c r="AU353" s="180" t="s">
        <v>87</v>
      </c>
      <c r="AV353" s="15" t="s">
        <v>146</v>
      </c>
      <c r="AW353" s="15" t="s">
        <v>33</v>
      </c>
      <c r="AX353" s="15" t="s">
        <v>34</v>
      </c>
      <c r="AY353" s="180" t="s">
        <v>139</v>
      </c>
    </row>
    <row r="354" spans="1:65" s="2" customFormat="1" ht="16.5" customHeight="1">
      <c r="A354" s="33"/>
      <c r="B354" s="149"/>
      <c r="C354" s="150" t="s">
        <v>561</v>
      </c>
      <c r="D354" s="150" t="s">
        <v>142</v>
      </c>
      <c r="E354" s="151" t="s">
        <v>562</v>
      </c>
      <c r="F354" s="152" t="s">
        <v>563</v>
      </c>
      <c r="G354" s="153" t="s">
        <v>427</v>
      </c>
      <c r="H354" s="154">
        <v>110.44799999999999</v>
      </c>
      <c r="I354" s="155"/>
      <c r="J354" s="156">
        <f>ROUND(I354*H354,2)</f>
        <v>0</v>
      </c>
      <c r="K354" s="152" t="s">
        <v>277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146</v>
      </c>
      <c r="AT354" s="161" t="s">
        <v>142</v>
      </c>
      <c r="AU354" s="161" t="s">
        <v>87</v>
      </c>
      <c r="AY354" s="18" t="s">
        <v>139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146</v>
      </c>
      <c r="BM354" s="161" t="s">
        <v>564</v>
      </c>
    </row>
    <row r="355" spans="1:65" s="14" customFormat="1">
      <c r="B355" s="171"/>
      <c r="D355" s="164" t="s">
        <v>148</v>
      </c>
      <c r="E355" s="172" t="s">
        <v>1</v>
      </c>
      <c r="F355" s="173" t="s">
        <v>565</v>
      </c>
      <c r="H355" s="174">
        <v>110.44799999999999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148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139</v>
      </c>
    </row>
    <row r="356" spans="1:65" s="15" customFormat="1">
      <c r="B356" s="179"/>
      <c r="D356" s="164" t="s">
        <v>148</v>
      </c>
      <c r="E356" s="180" t="s">
        <v>1</v>
      </c>
      <c r="F356" s="181" t="s">
        <v>169</v>
      </c>
      <c r="H356" s="182">
        <v>110.44799999999999</v>
      </c>
      <c r="I356" s="183"/>
      <c r="L356" s="179"/>
      <c r="M356" s="184"/>
      <c r="N356" s="185"/>
      <c r="O356" s="185"/>
      <c r="P356" s="185"/>
      <c r="Q356" s="185"/>
      <c r="R356" s="185"/>
      <c r="S356" s="185"/>
      <c r="T356" s="186"/>
      <c r="AT356" s="180" t="s">
        <v>148</v>
      </c>
      <c r="AU356" s="180" t="s">
        <v>87</v>
      </c>
      <c r="AV356" s="15" t="s">
        <v>146</v>
      </c>
      <c r="AW356" s="15" t="s">
        <v>33</v>
      </c>
      <c r="AX356" s="15" t="s">
        <v>34</v>
      </c>
      <c r="AY356" s="180" t="s">
        <v>139</v>
      </c>
    </row>
    <row r="357" spans="1:65" s="2" customFormat="1" ht="16.5" customHeight="1">
      <c r="A357" s="33"/>
      <c r="B357" s="149"/>
      <c r="C357" s="150" t="s">
        <v>566</v>
      </c>
      <c r="D357" s="150" t="s">
        <v>142</v>
      </c>
      <c r="E357" s="151" t="s">
        <v>567</v>
      </c>
      <c r="F357" s="152" t="s">
        <v>568</v>
      </c>
      <c r="G357" s="153" t="s">
        <v>427</v>
      </c>
      <c r="H357" s="154">
        <v>11.88</v>
      </c>
      <c r="I357" s="155"/>
      <c r="J357" s="156">
        <f>ROUND(I357*H357,2)</f>
        <v>0</v>
      </c>
      <c r="K357" s="152" t="s">
        <v>1</v>
      </c>
      <c r="L357" s="34"/>
      <c r="M357" s="157" t="s">
        <v>1</v>
      </c>
      <c r="N357" s="158" t="s">
        <v>43</v>
      </c>
      <c r="O357" s="59"/>
      <c r="P357" s="159">
        <f>O357*H357</f>
        <v>0</v>
      </c>
      <c r="Q357" s="159">
        <v>0</v>
      </c>
      <c r="R357" s="159">
        <f>Q357*H357</f>
        <v>0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146</v>
      </c>
      <c r="AT357" s="161" t="s">
        <v>142</v>
      </c>
      <c r="AU357" s="161" t="s">
        <v>87</v>
      </c>
      <c r="AY357" s="18" t="s">
        <v>139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146</v>
      </c>
      <c r="BM357" s="161" t="s">
        <v>569</v>
      </c>
    </row>
    <row r="358" spans="1:65" s="14" customFormat="1">
      <c r="B358" s="171"/>
      <c r="D358" s="164" t="s">
        <v>148</v>
      </c>
      <c r="E358" s="172" t="s">
        <v>1</v>
      </c>
      <c r="F358" s="173" t="s">
        <v>558</v>
      </c>
      <c r="H358" s="174">
        <v>11.88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148</v>
      </c>
      <c r="AU358" s="172" t="s">
        <v>87</v>
      </c>
      <c r="AV358" s="14" t="s">
        <v>87</v>
      </c>
      <c r="AW358" s="14" t="s">
        <v>33</v>
      </c>
      <c r="AX358" s="14" t="s">
        <v>34</v>
      </c>
      <c r="AY358" s="172" t="s">
        <v>139</v>
      </c>
    </row>
    <row r="359" spans="1:65" s="12" customFormat="1" ht="22.9" customHeight="1">
      <c r="B359" s="136"/>
      <c r="D359" s="137" t="s">
        <v>77</v>
      </c>
      <c r="E359" s="147" t="s">
        <v>146</v>
      </c>
      <c r="F359" s="147" t="s">
        <v>570</v>
      </c>
      <c r="I359" s="139"/>
      <c r="J359" s="148">
        <f>BK359</f>
        <v>0</v>
      </c>
      <c r="L359" s="136"/>
      <c r="M359" s="141"/>
      <c r="N359" s="142"/>
      <c r="O359" s="142"/>
      <c r="P359" s="143">
        <f>SUM(P360:P374)</f>
        <v>0</v>
      </c>
      <c r="Q359" s="142"/>
      <c r="R359" s="143">
        <f>SUM(R360:R374)</f>
        <v>11.26682248</v>
      </c>
      <c r="S359" s="142"/>
      <c r="T359" s="144">
        <f>SUM(T360:T374)</f>
        <v>0</v>
      </c>
      <c r="AR359" s="137" t="s">
        <v>34</v>
      </c>
      <c r="AT359" s="145" t="s">
        <v>77</v>
      </c>
      <c r="AU359" s="145" t="s">
        <v>34</v>
      </c>
      <c r="AY359" s="137" t="s">
        <v>139</v>
      </c>
      <c r="BK359" s="146">
        <f>SUM(BK360:BK374)</f>
        <v>0</v>
      </c>
    </row>
    <row r="360" spans="1:65" s="2" customFormat="1" ht="16.5" customHeight="1">
      <c r="A360" s="33"/>
      <c r="B360" s="149"/>
      <c r="C360" s="150" t="s">
        <v>571</v>
      </c>
      <c r="D360" s="150" t="s">
        <v>142</v>
      </c>
      <c r="E360" s="151" t="s">
        <v>572</v>
      </c>
      <c r="F360" s="152" t="s">
        <v>573</v>
      </c>
      <c r="G360" s="153" t="s">
        <v>338</v>
      </c>
      <c r="H360" s="154">
        <v>2.1779999999999999</v>
      </c>
      <c r="I360" s="155"/>
      <c r="J360" s="156">
        <f>ROUND(I360*H360,2)</f>
        <v>0</v>
      </c>
      <c r="K360" s="152" t="s">
        <v>277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1.7034</v>
      </c>
      <c r="R360" s="159">
        <f>Q360*H360</f>
        <v>3.7100051999999999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146</v>
      </c>
      <c r="AT360" s="161" t="s">
        <v>142</v>
      </c>
      <c r="AU360" s="161" t="s">
        <v>87</v>
      </c>
      <c r="AY360" s="18" t="s">
        <v>139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146</v>
      </c>
      <c r="BM360" s="161" t="s">
        <v>574</v>
      </c>
    </row>
    <row r="361" spans="1:65" s="14" customFormat="1">
      <c r="B361" s="171"/>
      <c r="D361" s="164" t="s">
        <v>148</v>
      </c>
      <c r="E361" s="172" t="s">
        <v>1</v>
      </c>
      <c r="F361" s="173" t="s">
        <v>575</v>
      </c>
      <c r="H361" s="174">
        <v>2.1779999999999999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148</v>
      </c>
      <c r="AU361" s="172" t="s">
        <v>87</v>
      </c>
      <c r="AV361" s="14" t="s">
        <v>87</v>
      </c>
      <c r="AW361" s="14" t="s">
        <v>33</v>
      </c>
      <c r="AX361" s="14" t="s">
        <v>78</v>
      </c>
      <c r="AY361" s="172" t="s">
        <v>139</v>
      </c>
    </row>
    <row r="362" spans="1:65" s="15" customFormat="1">
      <c r="B362" s="179"/>
      <c r="D362" s="164" t="s">
        <v>148</v>
      </c>
      <c r="E362" s="180" t="s">
        <v>1</v>
      </c>
      <c r="F362" s="181" t="s">
        <v>169</v>
      </c>
      <c r="H362" s="182">
        <v>2.1779999999999999</v>
      </c>
      <c r="I362" s="183"/>
      <c r="L362" s="179"/>
      <c r="M362" s="184"/>
      <c r="N362" s="185"/>
      <c r="O362" s="185"/>
      <c r="P362" s="185"/>
      <c r="Q362" s="185"/>
      <c r="R362" s="185"/>
      <c r="S362" s="185"/>
      <c r="T362" s="186"/>
      <c r="AT362" s="180" t="s">
        <v>148</v>
      </c>
      <c r="AU362" s="180" t="s">
        <v>87</v>
      </c>
      <c r="AV362" s="15" t="s">
        <v>146</v>
      </c>
      <c r="AW362" s="15" t="s">
        <v>33</v>
      </c>
      <c r="AX362" s="15" t="s">
        <v>34</v>
      </c>
      <c r="AY362" s="180" t="s">
        <v>139</v>
      </c>
    </row>
    <row r="363" spans="1:65" s="2" customFormat="1" ht="16.5" customHeight="1">
      <c r="A363" s="33"/>
      <c r="B363" s="149"/>
      <c r="C363" s="150" t="s">
        <v>576</v>
      </c>
      <c r="D363" s="150" t="s">
        <v>142</v>
      </c>
      <c r="E363" s="151" t="s">
        <v>577</v>
      </c>
      <c r="F363" s="152" t="s">
        <v>578</v>
      </c>
      <c r="G363" s="153" t="s">
        <v>338</v>
      </c>
      <c r="H363" s="154">
        <v>0.86399999999999999</v>
      </c>
      <c r="I363" s="155"/>
      <c r="J363" s="156">
        <f>ROUND(I363*H363,2)</f>
        <v>0</v>
      </c>
      <c r="K363" s="152" t="s">
        <v>277</v>
      </c>
      <c r="L363" s="34"/>
      <c r="M363" s="157" t="s">
        <v>1</v>
      </c>
      <c r="N363" s="158" t="s">
        <v>43</v>
      </c>
      <c r="O363" s="59"/>
      <c r="P363" s="159">
        <f>O363*H363</f>
        <v>0</v>
      </c>
      <c r="Q363" s="159">
        <v>1.8907700000000001</v>
      </c>
      <c r="R363" s="159">
        <f>Q363*H363</f>
        <v>1.63362528</v>
      </c>
      <c r="S363" s="159">
        <v>0</v>
      </c>
      <c r="T363" s="160">
        <f>S363*H363</f>
        <v>0</v>
      </c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R363" s="161" t="s">
        <v>146</v>
      </c>
      <c r="AT363" s="161" t="s">
        <v>142</v>
      </c>
      <c r="AU363" s="161" t="s">
        <v>87</v>
      </c>
      <c r="AY363" s="18" t="s">
        <v>139</v>
      </c>
      <c r="BE363" s="162">
        <f>IF(N363="základní",J363,0)</f>
        <v>0</v>
      </c>
      <c r="BF363" s="162">
        <f>IF(N363="snížená",J363,0)</f>
        <v>0</v>
      </c>
      <c r="BG363" s="162">
        <f>IF(N363="zákl. přenesená",J363,0)</f>
        <v>0</v>
      </c>
      <c r="BH363" s="162">
        <f>IF(N363="sníž. přenesená",J363,0)</f>
        <v>0</v>
      </c>
      <c r="BI363" s="162">
        <f>IF(N363="nulová",J363,0)</f>
        <v>0</v>
      </c>
      <c r="BJ363" s="18" t="s">
        <v>34</v>
      </c>
      <c r="BK363" s="162">
        <f>ROUND(I363*H363,2)</f>
        <v>0</v>
      </c>
      <c r="BL363" s="18" t="s">
        <v>146</v>
      </c>
      <c r="BM363" s="161" t="s">
        <v>579</v>
      </c>
    </row>
    <row r="364" spans="1:65" s="14" customFormat="1">
      <c r="B364" s="171"/>
      <c r="D364" s="164" t="s">
        <v>148</v>
      </c>
      <c r="E364" s="172" t="s">
        <v>1</v>
      </c>
      <c r="F364" s="173" t="s">
        <v>580</v>
      </c>
      <c r="H364" s="174">
        <v>0.86399999999999999</v>
      </c>
      <c r="I364" s="175"/>
      <c r="L364" s="171"/>
      <c r="M364" s="176"/>
      <c r="N364" s="177"/>
      <c r="O364" s="177"/>
      <c r="P364" s="177"/>
      <c r="Q364" s="177"/>
      <c r="R364" s="177"/>
      <c r="S364" s="177"/>
      <c r="T364" s="178"/>
      <c r="AT364" s="172" t="s">
        <v>148</v>
      </c>
      <c r="AU364" s="172" t="s">
        <v>87</v>
      </c>
      <c r="AV364" s="14" t="s">
        <v>87</v>
      </c>
      <c r="AW364" s="14" t="s">
        <v>33</v>
      </c>
      <c r="AX364" s="14" t="s">
        <v>78</v>
      </c>
      <c r="AY364" s="172" t="s">
        <v>139</v>
      </c>
    </row>
    <row r="365" spans="1:65" s="15" customFormat="1">
      <c r="B365" s="179"/>
      <c r="D365" s="164" t="s">
        <v>148</v>
      </c>
      <c r="E365" s="180" t="s">
        <v>1</v>
      </c>
      <c r="F365" s="181" t="s">
        <v>169</v>
      </c>
      <c r="H365" s="182">
        <v>0.86399999999999999</v>
      </c>
      <c r="I365" s="183"/>
      <c r="L365" s="179"/>
      <c r="M365" s="184"/>
      <c r="N365" s="185"/>
      <c r="O365" s="185"/>
      <c r="P365" s="185"/>
      <c r="Q365" s="185"/>
      <c r="R365" s="185"/>
      <c r="S365" s="185"/>
      <c r="T365" s="186"/>
      <c r="AT365" s="180" t="s">
        <v>148</v>
      </c>
      <c r="AU365" s="180" t="s">
        <v>87</v>
      </c>
      <c r="AV365" s="15" t="s">
        <v>146</v>
      </c>
      <c r="AW365" s="15" t="s">
        <v>33</v>
      </c>
      <c r="AX365" s="15" t="s">
        <v>34</v>
      </c>
      <c r="AY365" s="180" t="s">
        <v>139</v>
      </c>
    </row>
    <row r="366" spans="1:65" s="2" customFormat="1" ht="16.5" customHeight="1">
      <c r="A366" s="33"/>
      <c r="B366" s="149"/>
      <c r="C366" s="150" t="s">
        <v>581</v>
      </c>
      <c r="D366" s="150" t="s">
        <v>142</v>
      </c>
      <c r="E366" s="151" t="s">
        <v>582</v>
      </c>
      <c r="F366" s="152" t="s">
        <v>583</v>
      </c>
      <c r="G366" s="153" t="s">
        <v>547</v>
      </c>
      <c r="H366" s="154">
        <v>48.4</v>
      </c>
      <c r="I366" s="155"/>
      <c r="J366" s="156">
        <f>ROUND(I366*H366,2)</f>
        <v>0</v>
      </c>
      <c r="K366" s="152" t="s">
        <v>277</v>
      </c>
      <c r="L366" s="34"/>
      <c r="M366" s="157" t="s">
        <v>1</v>
      </c>
      <c r="N366" s="158" t="s">
        <v>43</v>
      </c>
      <c r="O366" s="59"/>
      <c r="P366" s="159">
        <f>O366*H366</f>
        <v>0</v>
      </c>
      <c r="Q366" s="159">
        <v>1.65E-3</v>
      </c>
      <c r="R366" s="159">
        <f>Q366*H366</f>
        <v>7.986E-2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146</v>
      </c>
      <c r="AT366" s="161" t="s">
        <v>142</v>
      </c>
      <c r="AU366" s="161" t="s">
        <v>87</v>
      </c>
      <c r="AY366" s="18" t="s">
        <v>139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146</v>
      </c>
      <c r="BM366" s="161" t="s">
        <v>584</v>
      </c>
    </row>
    <row r="367" spans="1:65" s="14" customFormat="1">
      <c r="B367" s="171"/>
      <c r="D367" s="164" t="s">
        <v>148</v>
      </c>
      <c r="E367" s="172" t="s">
        <v>1</v>
      </c>
      <c r="F367" s="173" t="s">
        <v>585</v>
      </c>
      <c r="H367" s="174">
        <v>48.4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148</v>
      </c>
      <c r="AU367" s="172" t="s">
        <v>87</v>
      </c>
      <c r="AV367" s="14" t="s">
        <v>87</v>
      </c>
      <c r="AW367" s="14" t="s">
        <v>33</v>
      </c>
      <c r="AX367" s="14" t="s">
        <v>78</v>
      </c>
      <c r="AY367" s="172" t="s">
        <v>139</v>
      </c>
    </row>
    <row r="368" spans="1:65" s="15" customFormat="1">
      <c r="B368" s="179"/>
      <c r="D368" s="164" t="s">
        <v>148</v>
      </c>
      <c r="E368" s="180" t="s">
        <v>1</v>
      </c>
      <c r="F368" s="181" t="s">
        <v>169</v>
      </c>
      <c r="H368" s="182">
        <v>48.4</v>
      </c>
      <c r="I368" s="183"/>
      <c r="L368" s="179"/>
      <c r="M368" s="184"/>
      <c r="N368" s="185"/>
      <c r="O368" s="185"/>
      <c r="P368" s="185"/>
      <c r="Q368" s="185"/>
      <c r="R368" s="185"/>
      <c r="S368" s="185"/>
      <c r="T368" s="186"/>
      <c r="AT368" s="180" t="s">
        <v>148</v>
      </c>
      <c r="AU368" s="180" t="s">
        <v>87</v>
      </c>
      <c r="AV368" s="15" t="s">
        <v>146</v>
      </c>
      <c r="AW368" s="15" t="s">
        <v>33</v>
      </c>
      <c r="AX368" s="15" t="s">
        <v>34</v>
      </c>
      <c r="AY368" s="180" t="s">
        <v>139</v>
      </c>
    </row>
    <row r="369" spans="1:65" s="2" customFormat="1" ht="16.5" customHeight="1">
      <c r="A369" s="33"/>
      <c r="B369" s="149"/>
      <c r="C369" s="198" t="s">
        <v>586</v>
      </c>
      <c r="D369" s="198" t="s">
        <v>424</v>
      </c>
      <c r="E369" s="199" t="s">
        <v>587</v>
      </c>
      <c r="F369" s="200" t="s">
        <v>588</v>
      </c>
      <c r="G369" s="201" t="s">
        <v>547</v>
      </c>
      <c r="H369" s="202">
        <v>48.884</v>
      </c>
      <c r="I369" s="203"/>
      <c r="J369" s="204">
        <f>ROUND(I369*H369,2)</f>
        <v>0</v>
      </c>
      <c r="K369" s="200" t="s">
        <v>1</v>
      </c>
      <c r="L369" s="205"/>
      <c r="M369" s="206" t="s">
        <v>1</v>
      </c>
      <c r="N369" s="207" t="s">
        <v>43</v>
      </c>
      <c r="O369" s="59"/>
      <c r="P369" s="159">
        <f>O369*H369</f>
        <v>0</v>
      </c>
      <c r="Q369" s="159">
        <v>0.02</v>
      </c>
      <c r="R369" s="159">
        <f>Q369*H369</f>
        <v>0.97767999999999999</v>
      </c>
      <c r="S369" s="159">
        <v>0</v>
      </c>
      <c r="T369" s="160">
        <f>S369*H369</f>
        <v>0</v>
      </c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R369" s="161" t="s">
        <v>182</v>
      </c>
      <c r="AT369" s="161" t="s">
        <v>424</v>
      </c>
      <c r="AU369" s="161" t="s">
        <v>87</v>
      </c>
      <c r="AY369" s="18" t="s">
        <v>139</v>
      </c>
      <c r="BE369" s="162">
        <f>IF(N369="základní",J369,0)</f>
        <v>0</v>
      </c>
      <c r="BF369" s="162">
        <f>IF(N369="snížená",J369,0)</f>
        <v>0</v>
      </c>
      <c r="BG369" s="162">
        <f>IF(N369="zákl. přenesená",J369,0)</f>
        <v>0</v>
      </c>
      <c r="BH369" s="162">
        <f>IF(N369="sníž. přenesená",J369,0)</f>
        <v>0</v>
      </c>
      <c r="BI369" s="162">
        <f>IF(N369="nulová",J369,0)</f>
        <v>0</v>
      </c>
      <c r="BJ369" s="18" t="s">
        <v>34</v>
      </c>
      <c r="BK369" s="162">
        <f>ROUND(I369*H369,2)</f>
        <v>0</v>
      </c>
      <c r="BL369" s="18" t="s">
        <v>146</v>
      </c>
      <c r="BM369" s="161" t="s">
        <v>589</v>
      </c>
    </row>
    <row r="370" spans="1:65" s="14" customFormat="1">
      <c r="B370" s="171"/>
      <c r="D370" s="164" t="s">
        <v>148</v>
      </c>
      <c r="E370" s="172" t="s">
        <v>1</v>
      </c>
      <c r="F370" s="173" t="s">
        <v>590</v>
      </c>
      <c r="H370" s="174">
        <v>48.884</v>
      </c>
      <c r="I370" s="175"/>
      <c r="L370" s="171"/>
      <c r="M370" s="176"/>
      <c r="N370" s="177"/>
      <c r="O370" s="177"/>
      <c r="P370" s="177"/>
      <c r="Q370" s="177"/>
      <c r="R370" s="177"/>
      <c r="S370" s="177"/>
      <c r="T370" s="178"/>
      <c r="AT370" s="172" t="s">
        <v>148</v>
      </c>
      <c r="AU370" s="172" t="s">
        <v>87</v>
      </c>
      <c r="AV370" s="14" t="s">
        <v>87</v>
      </c>
      <c r="AW370" s="14" t="s">
        <v>33</v>
      </c>
      <c r="AX370" s="14" t="s">
        <v>78</v>
      </c>
      <c r="AY370" s="172" t="s">
        <v>139</v>
      </c>
    </row>
    <row r="371" spans="1:65" s="15" customFormat="1">
      <c r="B371" s="179"/>
      <c r="D371" s="164" t="s">
        <v>148</v>
      </c>
      <c r="E371" s="180" t="s">
        <v>1</v>
      </c>
      <c r="F371" s="181" t="s">
        <v>169</v>
      </c>
      <c r="H371" s="182">
        <v>48.884</v>
      </c>
      <c r="I371" s="183"/>
      <c r="L371" s="179"/>
      <c r="M371" s="184"/>
      <c r="N371" s="185"/>
      <c r="O371" s="185"/>
      <c r="P371" s="185"/>
      <c r="Q371" s="185"/>
      <c r="R371" s="185"/>
      <c r="S371" s="185"/>
      <c r="T371" s="186"/>
      <c r="AT371" s="180" t="s">
        <v>148</v>
      </c>
      <c r="AU371" s="180" t="s">
        <v>87</v>
      </c>
      <c r="AV371" s="15" t="s">
        <v>146</v>
      </c>
      <c r="AW371" s="15" t="s">
        <v>33</v>
      </c>
      <c r="AX371" s="15" t="s">
        <v>34</v>
      </c>
      <c r="AY371" s="180" t="s">
        <v>139</v>
      </c>
    </row>
    <row r="372" spans="1:65" s="2" customFormat="1" ht="16.5" customHeight="1">
      <c r="A372" s="33"/>
      <c r="B372" s="149"/>
      <c r="C372" s="150" t="s">
        <v>591</v>
      </c>
      <c r="D372" s="150" t="s">
        <v>142</v>
      </c>
      <c r="E372" s="151" t="s">
        <v>592</v>
      </c>
      <c r="F372" s="152" t="s">
        <v>593</v>
      </c>
      <c r="G372" s="153" t="s">
        <v>338</v>
      </c>
      <c r="H372" s="154">
        <v>2.1779999999999999</v>
      </c>
      <c r="I372" s="155"/>
      <c r="J372" s="156">
        <f>ROUND(I372*H372,2)</f>
        <v>0</v>
      </c>
      <c r="K372" s="152" t="s">
        <v>277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2.234</v>
      </c>
      <c r="R372" s="159">
        <f>Q372*H372</f>
        <v>4.8656519999999999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146</v>
      </c>
      <c r="AT372" s="161" t="s">
        <v>142</v>
      </c>
      <c r="AU372" s="161" t="s">
        <v>87</v>
      </c>
      <c r="AY372" s="18" t="s">
        <v>139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146</v>
      </c>
      <c r="BM372" s="161" t="s">
        <v>594</v>
      </c>
    </row>
    <row r="373" spans="1:65" s="14" customFormat="1">
      <c r="B373" s="171"/>
      <c r="D373" s="164" t="s">
        <v>148</v>
      </c>
      <c r="E373" s="172" t="s">
        <v>1</v>
      </c>
      <c r="F373" s="173" t="s">
        <v>575</v>
      </c>
      <c r="H373" s="174">
        <v>2.1779999999999999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148</v>
      </c>
      <c r="AU373" s="172" t="s">
        <v>87</v>
      </c>
      <c r="AV373" s="14" t="s">
        <v>87</v>
      </c>
      <c r="AW373" s="14" t="s">
        <v>33</v>
      </c>
      <c r="AX373" s="14" t="s">
        <v>78</v>
      </c>
      <c r="AY373" s="172" t="s">
        <v>139</v>
      </c>
    </row>
    <row r="374" spans="1:65" s="15" customFormat="1">
      <c r="B374" s="179"/>
      <c r="D374" s="164" t="s">
        <v>148</v>
      </c>
      <c r="E374" s="180" t="s">
        <v>1</v>
      </c>
      <c r="F374" s="181" t="s">
        <v>169</v>
      </c>
      <c r="H374" s="182">
        <v>2.1779999999999999</v>
      </c>
      <c r="I374" s="183"/>
      <c r="L374" s="179"/>
      <c r="M374" s="184"/>
      <c r="N374" s="185"/>
      <c r="O374" s="185"/>
      <c r="P374" s="185"/>
      <c r="Q374" s="185"/>
      <c r="R374" s="185"/>
      <c r="S374" s="185"/>
      <c r="T374" s="186"/>
      <c r="AT374" s="180" t="s">
        <v>148</v>
      </c>
      <c r="AU374" s="180" t="s">
        <v>87</v>
      </c>
      <c r="AV374" s="15" t="s">
        <v>146</v>
      </c>
      <c r="AW374" s="15" t="s">
        <v>33</v>
      </c>
      <c r="AX374" s="15" t="s">
        <v>34</v>
      </c>
      <c r="AY374" s="180" t="s">
        <v>139</v>
      </c>
    </row>
    <row r="375" spans="1:65" s="12" customFormat="1" ht="22.9" customHeight="1">
      <c r="B375" s="136"/>
      <c r="D375" s="137" t="s">
        <v>77</v>
      </c>
      <c r="E375" s="147" t="s">
        <v>170</v>
      </c>
      <c r="F375" s="147" t="s">
        <v>595</v>
      </c>
      <c r="I375" s="139"/>
      <c r="J375" s="148">
        <f>BK375</f>
        <v>0</v>
      </c>
      <c r="L375" s="136"/>
      <c r="M375" s="141"/>
      <c r="N375" s="142"/>
      <c r="O375" s="142"/>
      <c r="P375" s="143">
        <f>SUM(P376:P495)</f>
        <v>0</v>
      </c>
      <c r="Q375" s="142"/>
      <c r="R375" s="143">
        <f>SUM(R376:R495)</f>
        <v>250.46273279999997</v>
      </c>
      <c r="S375" s="142"/>
      <c r="T375" s="144">
        <f>SUM(T376:T495)</f>
        <v>0</v>
      </c>
      <c r="AR375" s="137" t="s">
        <v>34</v>
      </c>
      <c r="AT375" s="145" t="s">
        <v>77</v>
      </c>
      <c r="AU375" s="145" t="s">
        <v>34</v>
      </c>
      <c r="AY375" s="137" t="s">
        <v>139</v>
      </c>
      <c r="BK375" s="146">
        <f>SUM(BK376:BK495)</f>
        <v>0</v>
      </c>
    </row>
    <row r="376" spans="1:65" s="2" customFormat="1" ht="16.5" customHeight="1">
      <c r="A376" s="33"/>
      <c r="B376" s="149"/>
      <c r="C376" s="150" t="s">
        <v>596</v>
      </c>
      <c r="D376" s="150" t="s">
        <v>142</v>
      </c>
      <c r="E376" s="151" t="s">
        <v>597</v>
      </c>
      <c r="F376" s="152" t="s">
        <v>598</v>
      </c>
      <c r="G376" s="153" t="s">
        <v>338</v>
      </c>
      <c r="H376" s="154">
        <v>66.22</v>
      </c>
      <c r="I376" s="155"/>
      <c r="J376" s="156">
        <f>ROUND(I376*H376,2)</f>
        <v>0</v>
      </c>
      <c r="K376" s="152" t="s">
        <v>277</v>
      </c>
      <c r="L376" s="34"/>
      <c r="M376" s="157" t="s">
        <v>1</v>
      </c>
      <c r="N376" s="158" t="s">
        <v>43</v>
      </c>
      <c r="O376" s="59"/>
      <c r="P376" s="159">
        <f>O376*H376</f>
        <v>0</v>
      </c>
      <c r="Q376" s="159">
        <v>0</v>
      </c>
      <c r="R376" s="159">
        <f>Q376*H376</f>
        <v>0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146</v>
      </c>
      <c r="AT376" s="161" t="s">
        <v>142</v>
      </c>
      <c r="AU376" s="161" t="s">
        <v>87</v>
      </c>
      <c r="AY376" s="18" t="s">
        <v>139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146</v>
      </c>
      <c r="BM376" s="161" t="s">
        <v>599</v>
      </c>
    </row>
    <row r="377" spans="1:65" s="14" customFormat="1">
      <c r="B377" s="171"/>
      <c r="D377" s="164" t="s">
        <v>148</v>
      </c>
      <c r="E377" s="172" t="s">
        <v>1</v>
      </c>
      <c r="F377" s="173" t="s">
        <v>600</v>
      </c>
      <c r="H377" s="174">
        <v>42.84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148</v>
      </c>
      <c r="AU377" s="172" t="s">
        <v>87</v>
      </c>
      <c r="AV377" s="14" t="s">
        <v>87</v>
      </c>
      <c r="AW377" s="14" t="s">
        <v>33</v>
      </c>
      <c r="AX377" s="14" t="s">
        <v>78</v>
      </c>
      <c r="AY377" s="172" t="s">
        <v>139</v>
      </c>
    </row>
    <row r="378" spans="1:65" s="14" customFormat="1">
      <c r="B378" s="171"/>
      <c r="D378" s="164" t="s">
        <v>148</v>
      </c>
      <c r="E378" s="172" t="s">
        <v>1</v>
      </c>
      <c r="F378" s="173" t="s">
        <v>601</v>
      </c>
      <c r="H378" s="174">
        <v>2.0299999999999998</v>
      </c>
      <c r="I378" s="175"/>
      <c r="L378" s="171"/>
      <c r="M378" s="176"/>
      <c r="N378" s="177"/>
      <c r="O378" s="177"/>
      <c r="P378" s="177"/>
      <c r="Q378" s="177"/>
      <c r="R378" s="177"/>
      <c r="S378" s="177"/>
      <c r="T378" s="178"/>
      <c r="AT378" s="172" t="s">
        <v>148</v>
      </c>
      <c r="AU378" s="172" t="s">
        <v>87</v>
      </c>
      <c r="AV378" s="14" t="s">
        <v>87</v>
      </c>
      <c r="AW378" s="14" t="s">
        <v>33</v>
      </c>
      <c r="AX378" s="14" t="s">
        <v>78</v>
      </c>
      <c r="AY378" s="172" t="s">
        <v>139</v>
      </c>
    </row>
    <row r="379" spans="1:65" s="14" customFormat="1">
      <c r="B379" s="171"/>
      <c r="D379" s="164" t="s">
        <v>148</v>
      </c>
      <c r="E379" s="172" t="s">
        <v>1</v>
      </c>
      <c r="F379" s="173" t="s">
        <v>602</v>
      </c>
      <c r="H379" s="174">
        <v>6.09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148</v>
      </c>
      <c r="AU379" s="172" t="s">
        <v>87</v>
      </c>
      <c r="AV379" s="14" t="s">
        <v>87</v>
      </c>
      <c r="AW379" s="14" t="s">
        <v>33</v>
      </c>
      <c r="AX379" s="14" t="s">
        <v>78</v>
      </c>
      <c r="AY379" s="172" t="s">
        <v>139</v>
      </c>
    </row>
    <row r="380" spans="1:65" s="13" customFormat="1">
      <c r="B380" s="163"/>
      <c r="D380" s="164" t="s">
        <v>148</v>
      </c>
      <c r="E380" s="165" t="s">
        <v>1</v>
      </c>
      <c r="F380" s="166" t="s">
        <v>603</v>
      </c>
      <c r="H380" s="165" t="s">
        <v>1</v>
      </c>
      <c r="I380" s="167"/>
      <c r="L380" s="163"/>
      <c r="M380" s="168"/>
      <c r="N380" s="169"/>
      <c r="O380" s="169"/>
      <c r="P380" s="169"/>
      <c r="Q380" s="169"/>
      <c r="R380" s="169"/>
      <c r="S380" s="169"/>
      <c r="T380" s="170"/>
      <c r="AT380" s="165" t="s">
        <v>148</v>
      </c>
      <c r="AU380" s="165" t="s">
        <v>87</v>
      </c>
      <c r="AV380" s="13" t="s">
        <v>34</v>
      </c>
      <c r="AW380" s="13" t="s">
        <v>33</v>
      </c>
      <c r="AX380" s="13" t="s">
        <v>78</v>
      </c>
      <c r="AY380" s="165" t="s">
        <v>139</v>
      </c>
    </row>
    <row r="381" spans="1:65" s="14" customFormat="1">
      <c r="B381" s="171"/>
      <c r="D381" s="164" t="s">
        <v>148</v>
      </c>
      <c r="E381" s="172" t="s">
        <v>1</v>
      </c>
      <c r="F381" s="173" t="s">
        <v>604</v>
      </c>
      <c r="H381" s="174">
        <v>7.98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148</v>
      </c>
      <c r="AU381" s="172" t="s">
        <v>87</v>
      </c>
      <c r="AV381" s="14" t="s">
        <v>87</v>
      </c>
      <c r="AW381" s="14" t="s">
        <v>33</v>
      </c>
      <c r="AX381" s="14" t="s">
        <v>78</v>
      </c>
      <c r="AY381" s="172" t="s">
        <v>139</v>
      </c>
    </row>
    <row r="382" spans="1:65" s="14" customFormat="1">
      <c r="B382" s="171"/>
      <c r="D382" s="164" t="s">
        <v>148</v>
      </c>
      <c r="E382" s="172" t="s">
        <v>1</v>
      </c>
      <c r="F382" s="173" t="s">
        <v>605</v>
      </c>
      <c r="H382" s="174">
        <v>7.28</v>
      </c>
      <c r="I382" s="175"/>
      <c r="L382" s="171"/>
      <c r="M382" s="176"/>
      <c r="N382" s="177"/>
      <c r="O382" s="177"/>
      <c r="P382" s="177"/>
      <c r="Q382" s="177"/>
      <c r="R382" s="177"/>
      <c r="S382" s="177"/>
      <c r="T382" s="178"/>
      <c r="AT382" s="172" t="s">
        <v>148</v>
      </c>
      <c r="AU382" s="172" t="s">
        <v>87</v>
      </c>
      <c r="AV382" s="14" t="s">
        <v>87</v>
      </c>
      <c r="AW382" s="14" t="s">
        <v>33</v>
      </c>
      <c r="AX382" s="14" t="s">
        <v>78</v>
      </c>
      <c r="AY382" s="172" t="s">
        <v>139</v>
      </c>
    </row>
    <row r="383" spans="1:65" s="15" customFormat="1">
      <c r="B383" s="179"/>
      <c r="D383" s="164" t="s">
        <v>148</v>
      </c>
      <c r="E383" s="180" t="s">
        <v>1</v>
      </c>
      <c r="F383" s="181" t="s">
        <v>169</v>
      </c>
      <c r="H383" s="182">
        <v>66.22</v>
      </c>
      <c r="I383" s="183"/>
      <c r="L383" s="179"/>
      <c r="M383" s="184"/>
      <c r="N383" s="185"/>
      <c r="O383" s="185"/>
      <c r="P383" s="185"/>
      <c r="Q383" s="185"/>
      <c r="R383" s="185"/>
      <c r="S383" s="185"/>
      <c r="T383" s="186"/>
      <c r="AT383" s="180" t="s">
        <v>148</v>
      </c>
      <c r="AU383" s="180" t="s">
        <v>87</v>
      </c>
      <c r="AV383" s="15" t="s">
        <v>146</v>
      </c>
      <c r="AW383" s="15" t="s">
        <v>33</v>
      </c>
      <c r="AX383" s="15" t="s">
        <v>34</v>
      </c>
      <c r="AY383" s="180" t="s">
        <v>139</v>
      </c>
    </row>
    <row r="384" spans="1:65" s="2" customFormat="1" ht="16.5" customHeight="1">
      <c r="A384" s="33"/>
      <c r="B384" s="149"/>
      <c r="C384" s="198" t="s">
        <v>606</v>
      </c>
      <c r="D384" s="198" t="s">
        <v>424</v>
      </c>
      <c r="E384" s="199" t="s">
        <v>607</v>
      </c>
      <c r="F384" s="200" t="s">
        <v>608</v>
      </c>
      <c r="G384" s="201" t="s">
        <v>427</v>
      </c>
      <c r="H384" s="202">
        <v>137.67099999999999</v>
      </c>
      <c r="I384" s="203"/>
      <c r="J384" s="204">
        <f>ROUND(I384*H384,2)</f>
        <v>0</v>
      </c>
      <c r="K384" s="200" t="s">
        <v>277</v>
      </c>
      <c r="L384" s="205"/>
      <c r="M384" s="206" t="s">
        <v>1</v>
      </c>
      <c r="N384" s="207" t="s">
        <v>43</v>
      </c>
      <c r="O384" s="59"/>
      <c r="P384" s="159">
        <f>O384*H384</f>
        <v>0</v>
      </c>
      <c r="Q384" s="159">
        <v>0</v>
      </c>
      <c r="R384" s="159">
        <f>Q384*H384</f>
        <v>0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182</v>
      </c>
      <c r="AT384" s="161" t="s">
        <v>424</v>
      </c>
      <c r="AU384" s="161" t="s">
        <v>87</v>
      </c>
      <c r="AY384" s="18" t="s">
        <v>139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146</v>
      </c>
      <c r="BM384" s="161" t="s">
        <v>609</v>
      </c>
    </row>
    <row r="385" spans="1:65" s="14" customFormat="1">
      <c r="B385" s="171"/>
      <c r="D385" s="164" t="s">
        <v>148</v>
      </c>
      <c r="E385" s="172" t="s">
        <v>1</v>
      </c>
      <c r="F385" s="173" t="s">
        <v>610</v>
      </c>
      <c r="H385" s="174">
        <v>137.67099999999999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148</v>
      </c>
      <c r="AU385" s="172" t="s">
        <v>87</v>
      </c>
      <c r="AV385" s="14" t="s">
        <v>87</v>
      </c>
      <c r="AW385" s="14" t="s">
        <v>33</v>
      </c>
      <c r="AX385" s="14" t="s">
        <v>78</v>
      </c>
      <c r="AY385" s="172" t="s">
        <v>139</v>
      </c>
    </row>
    <row r="386" spans="1:65" s="15" customFormat="1">
      <c r="B386" s="179"/>
      <c r="D386" s="164" t="s">
        <v>148</v>
      </c>
      <c r="E386" s="180" t="s">
        <v>1</v>
      </c>
      <c r="F386" s="181" t="s">
        <v>169</v>
      </c>
      <c r="H386" s="182">
        <v>137.67099999999999</v>
      </c>
      <c r="I386" s="183"/>
      <c r="L386" s="179"/>
      <c r="M386" s="184"/>
      <c r="N386" s="185"/>
      <c r="O386" s="185"/>
      <c r="P386" s="185"/>
      <c r="Q386" s="185"/>
      <c r="R386" s="185"/>
      <c r="S386" s="185"/>
      <c r="T386" s="186"/>
      <c r="AT386" s="180" t="s">
        <v>148</v>
      </c>
      <c r="AU386" s="180" t="s">
        <v>87</v>
      </c>
      <c r="AV386" s="15" t="s">
        <v>146</v>
      </c>
      <c r="AW386" s="15" t="s">
        <v>33</v>
      </c>
      <c r="AX386" s="15" t="s">
        <v>34</v>
      </c>
      <c r="AY386" s="180" t="s">
        <v>139</v>
      </c>
    </row>
    <row r="387" spans="1:65" s="2" customFormat="1" ht="16.5" customHeight="1">
      <c r="A387" s="33"/>
      <c r="B387" s="149"/>
      <c r="C387" s="150" t="s">
        <v>611</v>
      </c>
      <c r="D387" s="150" t="s">
        <v>142</v>
      </c>
      <c r="E387" s="151" t="s">
        <v>612</v>
      </c>
      <c r="F387" s="152" t="s">
        <v>613</v>
      </c>
      <c r="G387" s="153" t="s">
        <v>338</v>
      </c>
      <c r="H387" s="154">
        <v>76.483999999999995</v>
      </c>
      <c r="I387" s="155"/>
      <c r="J387" s="156">
        <f>ROUND(I387*H387,2)</f>
        <v>0</v>
      </c>
      <c r="K387" s="152" t="s">
        <v>277</v>
      </c>
      <c r="L387" s="34"/>
      <c r="M387" s="157" t="s">
        <v>1</v>
      </c>
      <c r="N387" s="158" t="s">
        <v>43</v>
      </c>
      <c r="O387" s="59"/>
      <c r="P387" s="159">
        <f>O387*H387</f>
        <v>0</v>
      </c>
      <c r="Q387" s="159">
        <v>0</v>
      </c>
      <c r="R387" s="159">
        <f>Q387*H387</f>
        <v>0</v>
      </c>
      <c r="S387" s="159">
        <v>0</v>
      </c>
      <c r="T387" s="160">
        <f>S387*H387</f>
        <v>0</v>
      </c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R387" s="161" t="s">
        <v>146</v>
      </c>
      <c r="AT387" s="161" t="s">
        <v>142</v>
      </c>
      <c r="AU387" s="161" t="s">
        <v>87</v>
      </c>
      <c r="AY387" s="18" t="s">
        <v>139</v>
      </c>
      <c r="BE387" s="162">
        <f>IF(N387="základní",J387,0)</f>
        <v>0</v>
      </c>
      <c r="BF387" s="162">
        <f>IF(N387="snížená",J387,0)</f>
        <v>0</v>
      </c>
      <c r="BG387" s="162">
        <f>IF(N387="zákl. přenesená",J387,0)</f>
        <v>0</v>
      </c>
      <c r="BH387" s="162">
        <f>IF(N387="sníž. přenesená",J387,0)</f>
        <v>0</v>
      </c>
      <c r="BI387" s="162">
        <f>IF(N387="nulová",J387,0)</f>
        <v>0</v>
      </c>
      <c r="BJ387" s="18" t="s">
        <v>34</v>
      </c>
      <c r="BK387" s="162">
        <f>ROUND(I387*H387,2)</f>
        <v>0</v>
      </c>
      <c r="BL387" s="18" t="s">
        <v>146</v>
      </c>
      <c r="BM387" s="161" t="s">
        <v>614</v>
      </c>
    </row>
    <row r="388" spans="1:65" s="14" customFormat="1">
      <c r="B388" s="171"/>
      <c r="D388" s="164" t="s">
        <v>148</v>
      </c>
      <c r="E388" s="172" t="s">
        <v>1</v>
      </c>
      <c r="F388" s="173" t="s">
        <v>615</v>
      </c>
      <c r="H388" s="174">
        <v>76.483999999999995</v>
      </c>
      <c r="I388" s="175"/>
      <c r="L388" s="171"/>
      <c r="M388" s="176"/>
      <c r="N388" s="177"/>
      <c r="O388" s="177"/>
      <c r="P388" s="177"/>
      <c r="Q388" s="177"/>
      <c r="R388" s="177"/>
      <c r="S388" s="177"/>
      <c r="T388" s="178"/>
      <c r="AT388" s="172" t="s">
        <v>148</v>
      </c>
      <c r="AU388" s="172" t="s">
        <v>87</v>
      </c>
      <c r="AV388" s="14" t="s">
        <v>87</v>
      </c>
      <c r="AW388" s="14" t="s">
        <v>33</v>
      </c>
      <c r="AX388" s="14" t="s">
        <v>78</v>
      </c>
      <c r="AY388" s="172" t="s">
        <v>139</v>
      </c>
    </row>
    <row r="389" spans="1:65" s="15" customFormat="1">
      <c r="B389" s="179"/>
      <c r="D389" s="164" t="s">
        <v>148</v>
      </c>
      <c r="E389" s="180" t="s">
        <v>1</v>
      </c>
      <c r="F389" s="181" t="s">
        <v>169</v>
      </c>
      <c r="H389" s="182">
        <v>76.483999999999995</v>
      </c>
      <c r="I389" s="183"/>
      <c r="L389" s="179"/>
      <c r="M389" s="184"/>
      <c r="N389" s="185"/>
      <c r="O389" s="185"/>
      <c r="P389" s="185"/>
      <c r="Q389" s="185"/>
      <c r="R389" s="185"/>
      <c r="S389" s="185"/>
      <c r="T389" s="186"/>
      <c r="AT389" s="180" t="s">
        <v>148</v>
      </c>
      <c r="AU389" s="180" t="s">
        <v>87</v>
      </c>
      <c r="AV389" s="15" t="s">
        <v>146</v>
      </c>
      <c r="AW389" s="15" t="s">
        <v>33</v>
      </c>
      <c r="AX389" s="15" t="s">
        <v>34</v>
      </c>
      <c r="AY389" s="180" t="s">
        <v>139</v>
      </c>
    </row>
    <row r="390" spans="1:65" s="2" customFormat="1" ht="16.5" customHeight="1">
      <c r="A390" s="33"/>
      <c r="B390" s="149"/>
      <c r="C390" s="150" t="s">
        <v>616</v>
      </c>
      <c r="D390" s="150" t="s">
        <v>142</v>
      </c>
      <c r="E390" s="151" t="s">
        <v>454</v>
      </c>
      <c r="F390" s="152" t="s">
        <v>455</v>
      </c>
      <c r="G390" s="153" t="s">
        <v>338</v>
      </c>
      <c r="H390" s="154">
        <v>76.483999999999995</v>
      </c>
      <c r="I390" s="155"/>
      <c r="J390" s="156">
        <f>ROUND(I390*H390,2)</f>
        <v>0</v>
      </c>
      <c r="K390" s="152" t="s">
        <v>277</v>
      </c>
      <c r="L390" s="34"/>
      <c r="M390" s="157" t="s">
        <v>1</v>
      </c>
      <c r="N390" s="158" t="s">
        <v>43</v>
      </c>
      <c r="O390" s="59"/>
      <c r="P390" s="159">
        <f>O390*H390</f>
        <v>0</v>
      </c>
      <c r="Q390" s="159">
        <v>0</v>
      </c>
      <c r="R390" s="159">
        <f>Q390*H390</f>
        <v>0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146</v>
      </c>
      <c r="AT390" s="161" t="s">
        <v>142</v>
      </c>
      <c r="AU390" s="161" t="s">
        <v>87</v>
      </c>
      <c r="AY390" s="18" t="s">
        <v>139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146</v>
      </c>
      <c r="BM390" s="161" t="s">
        <v>617</v>
      </c>
    </row>
    <row r="391" spans="1:65" s="14" customFormat="1">
      <c r="B391" s="171"/>
      <c r="D391" s="164" t="s">
        <v>148</v>
      </c>
      <c r="E391" s="172" t="s">
        <v>1</v>
      </c>
      <c r="F391" s="173" t="s">
        <v>618</v>
      </c>
      <c r="H391" s="174">
        <v>76.483999999999995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148</v>
      </c>
      <c r="AU391" s="172" t="s">
        <v>87</v>
      </c>
      <c r="AV391" s="14" t="s">
        <v>87</v>
      </c>
      <c r="AW391" s="14" t="s">
        <v>33</v>
      </c>
      <c r="AX391" s="14" t="s">
        <v>34</v>
      </c>
      <c r="AY391" s="172" t="s">
        <v>139</v>
      </c>
    </row>
    <row r="392" spans="1:65" s="2" customFormat="1" ht="16.5" customHeight="1">
      <c r="A392" s="33"/>
      <c r="B392" s="149"/>
      <c r="C392" s="150" t="s">
        <v>619</v>
      </c>
      <c r="D392" s="150" t="s">
        <v>142</v>
      </c>
      <c r="E392" s="151" t="s">
        <v>620</v>
      </c>
      <c r="F392" s="152" t="s">
        <v>621</v>
      </c>
      <c r="G392" s="153" t="s">
        <v>276</v>
      </c>
      <c r="H392" s="154">
        <v>1845</v>
      </c>
      <c r="I392" s="155"/>
      <c r="J392" s="156">
        <f>ROUND(I392*H392,2)</f>
        <v>0</v>
      </c>
      <c r="K392" s="152" t="s">
        <v>277</v>
      </c>
      <c r="L392" s="34"/>
      <c r="M392" s="157" t="s">
        <v>1</v>
      </c>
      <c r="N392" s="158" t="s">
        <v>43</v>
      </c>
      <c r="O392" s="59"/>
      <c r="P392" s="159">
        <f>O392*H392</f>
        <v>0</v>
      </c>
      <c r="Q392" s="159">
        <v>0</v>
      </c>
      <c r="R392" s="159">
        <f>Q392*H392</f>
        <v>0</v>
      </c>
      <c r="S392" s="159">
        <v>0</v>
      </c>
      <c r="T392" s="16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1" t="s">
        <v>146</v>
      </c>
      <c r="AT392" s="161" t="s">
        <v>142</v>
      </c>
      <c r="AU392" s="161" t="s">
        <v>87</v>
      </c>
      <c r="AY392" s="18" t="s">
        <v>139</v>
      </c>
      <c r="BE392" s="162">
        <f>IF(N392="základní",J392,0)</f>
        <v>0</v>
      </c>
      <c r="BF392" s="162">
        <f>IF(N392="snížená",J392,0)</f>
        <v>0</v>
      </c>
      <c r="BG392" s="162">
        <f>IF(N392="zákl. přenesená",J392,0)</f>
        <v>0</v>
      </c>
      <c r="BH392" s="162">
        <f>IF(N392="sníž. přenesená",J392,0)</f>
        <v>0</v>
      </c>
      <c r="BI392" s="162">
        <f>IF(N392="nulová",J392,0)</f>
        <v>0</v>
      </c>
      <c r="BJ392" s="18" t="s">
        <v>34</v>
      </c>
      <c r="BK392" s="162">
        <f>ROUND(I392*H392,2)</f>
        <v>0</v>
      </c>
      <c r="BL392" s="18" t="s">
        <v>146</v>
      </c>
      <c r="BM392" s="161" t="s">
        <v>622</v>
      </c>
    </row>
    <row r="393" spans="1:65" s="14" customFormat="1">
      <c r="B393" s="171"/>
      <c r="D393" s="164" t="s">
        <v>148</v>
      </c>
      <c r="E393" s="172" t="s">
        <v>1</v>
      </c>
      <c r="F393" s="173" t="s">
        <v>623</v>
      </c>
      <c r="H393" s="174">
        <v>1046.9000000000001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148</v>
      </c>
      <c r="AU393" s="172" t="s">
        <v>87</v>
      </c>
      <c r="AV393" s="14" t="s">
        <v>87</v>
      </c>
      <c r="AW393" s="14" t="s">
        <v>33</v>
      </c>
      <c r="AX393" s="14" t="s">
        <v>78</v>
      </c>
      <c r="AY393" s="172" t="s">
        <v>139</v>
      </c>
    </row>
    <row r="394" spans="1:65" s="14" customFormat="1">
      <c r="B394" s="171"/>
      <c r="D394" s="164" t="s">
        <v>148</v>
      </c>
      <c r="E394" s="172" t="s">
        <v>1</v>
      </c>
      <c r="F394" s="173" t="s">
        <v>624</v>
      </c>
      <c r="H394" s="174">
        <v>4</v>
      </c>
      <c r="I394" s="175"/>
      <c r="L394" s="171"/>
      <c r="M394" s="176"/>
      <c r="N394" s="177"/>
      <c r="O394" s="177"/>
      <c r="P394" s="177"/>
      <c r="Q394" s="177"/>
      <c r="R394" s="177"/>
      <c r="S394" s="177"/>
      <c r="T394" s="178"/>
      <c r="AT394" s="172" t="s">
        <v>148</v>
      </c>
      <c r="AU394" s="172" t="s">
        <v>87</v>
      </c>
      <c r="AV394" s="14" t="s">
        <v>87</v>
      </c>
      <c r="AW394" s="14" t="s">
        <v>33</v>
      </c>
      <c r="AX394" s="14" t="s">
        <v>78</v>
      </c>
      <c r="AY394" s="172" t="s">
        <v>139</v>
      </c>
    </row>
    <row r="395" spans="1:65" s="14" customFormat="1">
      <c r="B395" s="171"/>
      <c r="D395" s="164" t="s">
        <v>148</v>
      </c>
      <c r="E395" s="172" t="s">
        <v>1</v>
      </c>
      <c r="F395" s="173" t="s">
        <v>625</v>
      </c>
      <c r="H395" s="174">
        <v>54.8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148</v>
      </c>
      <c r="AU395" s="172" t="s">
        <v>87</v>
      </c>
      <c r="AV395" s="14" t="s">
        <v>87</v>
      </c>
      <c r="AW395" s="14" t="s">
        <v>33</v>
      </c>
      <c r="AX395" s="14" t="s">
        <v>78</v>
      </c>
      <c r="AY395" s="172" t="s">
        <v>139</v>
      </c>
    </row>
    <row r="396" spans="1:65" s="13" customFormat="1">
      <c r="B396" s="163"/>
      <c r="D396" s="164" t="s">
        <v>148</v>
      </c>
      <c r="E396" s="165" t="s">
        <v>1</v>
      </c>
      <c r="F396" s="166" t="s">
        <v>603</v>
      </c>
      <c r="H396" s="165" t="s">
        <v>1</v>
      </c>
      <c r="I396" s="167"/>
      <c r="L396" s="163"/>
      <c r="M396" s="168"/>
      <c r="N396" s="169"/>
      <c r="O396" s="169"/>
      <c r="P396" s="169"/>
      <c r="Q396" s="169"/>
      <c r="R396" s="169"/>
      <c r="S396" s="169"/>
      <c r="T396" s="170"/>
      <c r="AT396" s="165" t="s">
        <v>148</v>
      </c>
      <c r="AU396" s="165" t="s">
        <v>87</v>
      </c>
      <c r="AV396" s="13" t="s">
        <v>34</v>
      </c>
      <c r="AW396" s="13" t="s">
        <v>33</v>
      </c>
      <c r="AX396" s="13" t="s">
        <v>78</v>
      </c>
      <c r="AY396" s="165" t="s">
        <v>139</v>
      </c>
    </row>
    <row r="397" spans="1:65" s="14" customFormat="1">
      <c r="B397" s="171"/>
      <c r="D397" s="164" t="s">
        <v>148</v>
      </c>
      <c r="E397" s="172" t="s">
        <v>1</v>
      </c>
      <c r="F397" s="173" t="s">
        <v>626</v>
      </c>
      <c r="H397" s="174">
        <v>663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148</v>
      </c>
      <c r="AU397" s="172" t="s">
        <v>87</v>
      </c>
      <c r="AV397" s="14" t="s">
        <v>87</v>
      </c>
      <c r="AW397" s="14" t="s">
        <v>33</v>
      </c>
      <c r="AX397" s="14" t="s">
        <v>78</v>
      </c>
      <c r="AY397" s="172" t="s">
        <v>139</v>
      </c>
    </row>
    <row r="398" spans="1:65" s="14" customFormat="1">
      <c r="B398" s="171"/>
      <c r="D398" s="164" t="s">
        <v>148</v>
      </c>
      <c r="E398" s="172" t="s">
        <v>1</v>
      </c>
      <c r="F398" s="173" t="s">
        <v>627</v>
      </c>
      <c r="H398" s="174">
        <v>39.9</v>
      </c>
      <c r="I398" s="175"/>
      <c r="L398" s="171"/>
      <c r="M398" s="176"/>
      <c r="N398" s="177"/>
      <c r="O398" s="177"/>
      <c r="P398" s="177"/>
      <c r="Q398" s="177"/>
      <c r="R398" s="177"/>
      <c r="S398" s="177"/>
      <c r="T398" s="178"/>
      <c r="AT398" s="172" t="s">
        <v>148</v>
      </c>
      <c r="AU398" s="172" t="s">
        <v>87</v>
      </c>
      <c r="AV398" s="14" t="s">
        <v>87</v>
      </c>
      <c r="AW398" s="14" t="s">
        <v>33</v>
      </c>
      <c r="AX398" s="14" t="s">
        <v>78</v>
      </c>
      <c r="AY398" s="172" t="s">
        <v>139</v>
      </c>
    </row>
    <row r="399" spans="1:65" s="14" customFormat="1">
      <c r="B399" s="171"/>
      <c r="D399" s="164" t="s">
        <v>148</v>
      </c>
      <c r="E399" s="172" t="s">
        <v>1</v>
      </c>
      <c r="F399" s="173" t="s">
        <v>628</v>
      </c>
      <c r="H399" s="174">
        <v>36.4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148</v>
      </c>
      <c r="AU399" s="172" t="s">
        <v>87</v>
      </c>
      <c r="AV399" s="14" t="s">
        <v>87</v>
      </c>
      <c r="AW399" s="14" t="s">
        <v>33</v>
      </c>
      <c r="AX399" s="14" t="s">
        <v>78</v>
      </c>
      <c r="AY399" s="172" t="s">
        <v>139</v>
      </c>
    </row>
    <row r="400" spans="1:65" s="15" customFormat="1">
      <c r="B400" s="179"/>
      <c r="D400" s="164" t="s">
        <v>148</v>
      </c>
      <c r="E400" s="180" t="s">
        <v>1</v>
      </c>
      <c r="F400" s="181" t="s">
        <v>169</v>
      </c>
      <c r="H400" s="182">
        <v>1845</v>
      </c>
      <c r="I400" s="183"/>
      <c r="L400" s="179"/>
      <c r="M400" s="184"/>
      <c r="N400" s="185"/>
      <c r="O400" s="185"/>
      <c r="P400" s="185"/>
      <c r="Q400" s="185"/>
      <c r="R400" s="185"/>
      <c r="S400" s="185"/>
      <c r="T400" s="186"/>
      <c r="AT400" s="180" t="s">
        <v>148</v>
      </c>
      <c r="AU400" s="180" t="s">
        <v>87</v>
      </c>
      <c r="AV400" s="15" t="s">
        <v>146</v>
      </c>
      <c r="AW400" s="15" t="s">
        <v>33</v>
      </c>
      <c r="AX400" s="15" t="s">
        <v>34</v>
      </c>
      <c r="AY400" s="180" t="s">
        <v>139</v>
      </c>
    </row>
    <row r="401" spans="1:65" s="2" customFormat="1" ht="16.5" customHeight="1">
      <c r="A401" s="33"/>
      <c r="B401" s="149"/>
      <c r="C401" s="150" t="s">
        <v>629</v>
      </c>
      <c r="D401" s="150" t="s">
        <v>142</v>
      </c>
      <c r="E401" s="151" t="s">
        <v>630</v>
      </c>
      <c r="F401" s="152" t="s">
        <v>631</v>
      </c>
      <c r="G401" s="153" t="s">
        <v>276</v>
      </c>
      <c r="H401" s="154">
        <v>2156.89</v>
      </c>
      <c r="I401" s="155"/>
      <c r="J401" s="156">
        <f>ROUND(I401*H401,2)</f>
        <v>0</v>
      </c>
      <c r="K401" s="152" t="s">
        <v>277</v>
      </c>
      <c r="L401" s="34"/>
      <c r="M401" s="157" t="s">
        <v>1</v>
      </c>
      <c r="N401" s="158" t="s">
        <v>43</v>
      </c>
      <c r="O401" s="59"/>
      <c r="P401" s="159">
        <f>O401*H401</f>
        <v>0</v>
      </c>
      <c r="Q401" s="159">
        <v>0</v>
      </c>
      <c r="R401" s="159">
        <f>Q401*H401</f>
        <v>0</v>
      </c>
      <c r="S401" s="159">
        <v>0</v>
      </c>
      <c r="T401" s="160">
        <f>S401*H401</f>
        <v>0</v>
      </c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R401" s="161" t="s">
        <v>146</v>
      </c>
      <c r="AT401" s="161" t="s">
        <v>142</v>
      </c>
      <c r="AU401" s="161" t="s">
        <v>87</v>
      </c>
      <c r="AY401" s="18" t="s">
        <v>139</v>
      </c>
      <c r="BE401" s="162">
        <f>IF(N401="základní",J401,0)</f>
        <v>0</v>
      </c>
      <c r="BF401" s="162">
        <f>IF(N401="snížená",J401,0)</f>
        <v>0</v>
      </c>
      <c r="BG401" s="162">
        <f>IF(N401="zákl. přenesená",J401,0)</f>
        <v>0</v>
      </c>
      <c r="BH401" s="162">
        <f>IF(N401="sníž. přenesená",J401,0)</f>
        <v>0</v>
      </c>
      <c r="BI401" s="162">
        <f>IF(N401="nulová",J401,0)</f>
        <v>0</v>
      </c>
      <c r="BJ401" s="18" t="s">
        <v>34</v>
      </c>
      <c r="BK401" s="162">
        <f>ROUND(I401*H401,2)</f>
        <v>0</v>
      </c>
      <c r="BL401" s="18" t="s">
        <v>146</v>
      </c>
      <c r="BM401" s="161" t="s">
        <v>632</v>
      </c>
    </row>
    <row r="402" spans="1:65" s="14" customFormat="1">
      <c r="B402" s="171"/>
      <c r="D402" s="164" t="s">
        <v>148</v>
      </c>
      <c r="E402" s="172" t="s">
        <v>1</v>
      </c>
      <c r="F402" s="173" t="s">
        <v>623</v>
      </c>
      <c r="H402" s="174">
        <v>1046.9000000000001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148</v>
      </c>
      <c r="AU402" s="172" t="s">
        <v>87</v>
      </c>
      <c r="AV402" s="14" t="s">
        <v>87</v>
      </c>
      <c r="AW402" s="14" t="s">
        <v>33</v>
      </c>
      <c r="AX402" s="14" t="s">
        <v>78</v>
      </c>
      <c r="AY402" s="172" t="s">
        <v>139</v>
      </c>
    </row>
    <row r="403" spans="1:65" s="14" customFormat="1">
      <c r="B403" s="171"/>
      <c r="D403" s="164" t="s">
        <v>148</v>
      </c>
      <c r="E403" s="172" t="s">
        <v>1</v>
      </c>
      <c r="F403" s="173" t="s">
        <v>624</v>
      </c>
      <c r="H403" s="174">
        <v>4</v>
      </c>
      <c r="I403" s="175"/>
      <c r="L403" s="171"/>
      <c r="M403" s="176"/>
      <c r="N403" s="177"/>
      <c r="O403" s="177"/>
      <c r="P403" s="177"/>
      <c r="Q403" s="177"/>
      <c r="R403" s="177"/>
      <c r="S403" s="177"/>
      <c r="T403" s="178"/>
      <c r="AT403" s="172" t="s">
        <v>148</v>
      </c>
      <c r="AU403" s="172" t="s">
        <v>87</v>
      </c>
      <c r="AV403" s="14" t="s">
        <v>87</v>
      </c>
      <c r="AW403" s="14" t="s">
        <v>33</v>
      </c>
      <c r="AX403" s="14" t="s">
        <v>78</v>
      </c>
      <c r="AY403" s="172" t="s">
        <v>139</v>
      </c>
    </row>
    <row r="404" spans="1:65" s="14" customFormat="1">
      <c r="B404" s="171"/>
      <c r="D404" s="164" t="s">
        <v>148</v>
      </c>
      <c r="E404" s="172" t="s">
        <v>1</v>
      </c>
      <c r="F404" s="173" t="s">
        <v>625</v>
      </c>
      <c r="H404" s="174">
        <v>54.8</v>
      </c>
      <c r="I404" s="175"/>
      <c r="L404" s="171"/>
      <c r="M404" s="176"/>
      <c r="N404" s="177"/>
      <c r="O404" s="177"/>
      <c r="P404" s="177"/>
      <c r="Q404" s="177"/>
      <c r="R404" s="177"/>
      <c r="S404" s="177"/>
      <c r="T404" s="178"/>
      <c r="AT404" s="172" t="s">
        <v>148</v>
      </c>
      <c r="AU404" s="172" t="s">
        <v>87</v>
      </c>
      <c r="AV404" s="14" t="s">
        <v>87</v>
      </c>
      <c r="AW404" s="14" t="s">
        <v>33</v>
      </c>
      <c r="AX404" s="14" t="s">
        <v>78</v>
      </c>
      <c r="AY404" s="172" t="s">
        <v>139</v>
      </c>
    </row>
    <row r="405" spans="1:65" s="13" customFormat="1">
      <c r="B405" s="163"/>
      <c r="D405" s="164" t="s">
        <v>148</v>
      </c>
      <c r="E405" s="165" t="s">
        <v>1</v>
      </c>
      <c r="F405" s="166" t="s">
        <v>633</v>
      </c>
      <c r="H405" s="165" t="s">
        <v>1</v>
      </c>
      <c r="I405" s="167"/>
      <c r="L405" s="163"/>
      <c r="M405" s="168"/>
      <c r="N405" s="169"/>
      <c r="O405" s="169"/>
      <c r="P405" s="169"/>
      <c r="Q405" s="169"/>
      <c r="R405" s="169"/>
      <c r="S405" s="169"/>
      <c r="T405" s="170"/>
      <c r="AT405" s="165" t="s">
        <v>148</v>
      </c>
      <c r="AU405" s="165" t="s">
        <v>87</v>
      </c>
      <c r="AV405" s="13" t="s">
        <v>34</v>
      </c>
      <c r="AW405" s="13" t="s">
        <v>33</v>
      </c>
      <c r="AX405" s="13" t="s">
        <v>78</v>
      </c>
      <c r="AY405" s="165" t="s">
        <v>139</v>
      </c>
    </row>
    <row r="406" spans="1:65" s="14" customFormat="1">
      <c r="B406" s="171"/>
      <c r="D406" s="164" t="s">
        <v>148</v>
      </c>
      <c r="E406" s="172" t="s">
        <v>1</v>
      </c>
      <c r="F406" s="173" t="s">
        <v>634</v>
      </c>
      <c r="H406" s="174">
        <v>343.39</v>
      </c>
      <c r="I406" s="175"/>
      <c r="L406" s="171"/>
      <c r="M406" s="176"/>
      <c r="N406" s="177"/>
      <c r="O406" s="177"/>
      <c r="P406" s="177"/>
      <c r="Q406" s="177"/>
      <c r="R406" s="177"/>
      <c r="S406" s="177"/>
      <c r="T406" s="178"/>
      <c r="AT406" s="172" t="s">
        <v>148</v>
      </c>
      <c r="AU406" s="172" t="s">
        <v>87</v>
      </c>
      <c r="AV406" s="14" t="s">
        <v>87</v>
      </c>
      <c r="AW406" s="14" t="s">
        <v>33</v>
      </c>
      <c r="AX406" s="14" t="s">
        <v>78</v>
      </c>
      <c r="AY406" s="172" t="s">
        <v>139</v>
      </c>
    </row>
    <row r="407" spans="1:65" s="14" customFormat="1">
      <c r="B407" s="171"/>
      <c r="D407" s="164" t="s">
        <v>148</v>
      </c>
      <c r="E407" s="172" t="s">
        <v>1</v>
      </c>
      <c r="F407" s="173" t="s">
        <v>635</v>
      </c>
      <c r="H407" s="174">
        <v>44.8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148</v>
      </c>
      <c r="AU407" s="172" t="s">
        <v>87</v>
      </c>
      <c r="AV407" s="14" t="s">
        <v>87</v>
      </c>
      <c r="AW407" s="14" t="s">
        <v>33</v>
      </c>
      <c r="AX407" s="14" t="s">
        <v>78</v>
      </c>
      <c r="AY407" s="172" t="s">
        <v>139</v>
      </c>
    </row>
    <row r="408" spans="1:65" s="13" customFormat="1">
      <c r="B408" s="163"/>
      <c r="D408" s="164" t="s">
        <v>148</v>
      </c>
      <c r="E408" s="165" t="s">
        <v>1</v>
      </c>
      <c r="F408" s="166" t="s">
        <v>603</v>
      </c>
      <c r="H408" s="165" t="s">
        <v>1</v>
      </c>
      <c r="I408" s="167"/>
      <c r="L408" s="163"/>
      <c r="M408" s="168"/>
      <c r="N408" s="169"/>
      <c r="O408" s="169"/>
      <c r="P408" s="169"/>
      <c r="Q408" s="169"/>
      <c r="R408" s="169"/>
      <c r="S408" s="169"/>
      <c r="T408" s="170"/>
      <c r="AT408" s="165" t="s">
        <v>148</v>
      </c>
      <c r="AU408" s="165" t="s">
        <v>87</v>
      </c>
      <c r="AV408" s="13" t="s">
        <v>34</v>
      </c>
      <c r="AW408" s="13" t="s">
        <v>33</v>
      </c>
      <c r="AX408" s="13" t="s">
        <v>78</v>
      </c>
      <c r="AY408" s="165" t="s">
        <v>139</v>
      </c>
    </row>
    <row r="409" spans="1:65" s="14" customFormat="1">
      <c r="B409" s="171"/>
      <c r="D409" s="164" t="s">
        <v>148</v>
      </c>
      <c r="E409" s="172" t="s">
        <v>1</v>
      </c>
      <c r="F409" s="173" t="s">
        <v>626</v>
      </c>
      <c r="H409" s="174">
        <v>663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148</v>
      </c>
      <c r="AU409" s="172" t="s">
        <v>87</v>
      </c>
      <c r="AV409" s="14" t="s">
        <v>87</v>
      </c>
      <c r="AW409" s="14" t="s">
        <v>33</v>
      </c>
      <c r="AX409" s="14" t="s">
        <v>78</v>
      </c>
      <c r="AY409" s="172" t="s">
        <v>139</v>
      </c>
    </row>
    <row r="410" spans="1:65" s="15" customFormat="1">
      <c r="B410" s="179"/>
      <c r="D410" s="164" t="s">
        <v>148</v>
      </c>
      <c r="E410" s="180" t="s">
        <v>1</v>
      </c>
      <c r="F410" s="181" t="s">
        <v>169</v>
      </c>
      <c r="H410" s="182">
        <v>2156.89</v>
      </c>
      <c r="I410" s="183"/>
      <c r="L410" s="179"/>
      <c r="M410" s="184"/>
      <c r="N410" s="185"/>
      <c r="O410" s="185"/>
      <c r="P410" s="185"/>
      <c r="Q410" s="185"/>
      <c r="R410" s="185"/>
      <c r="S410" s="185"/>
      <c r="T410" s="186"/>
      <c r="AT410" s="180" t="s">
        <v>148</v>
      </c>
      <c r="AU410" s="180" t="s">
        <v>87</v>
      </c>
      <c r="AV410" s="15" t="s">
        <v>146</v>
      </c>
      <c r="AW410" s="15" t="s">
        <v>33</v>
      </c>
      <c r="AX410" s="15" t="s">
        <v>34</v>
      </c>
      <c r="AY410" s="180" t="s">
        <v>139</v>
      </c>
    </row>
    <row r="411" spans="1:65" s="2" customFormat="1" ht="16.5" customHeight="1">
      <c r="A411" s="33"/>
      <c r="B411" s="149"/>
      <c r="C411" s="150" t="s">
        <v>636</v>
      </c>
      <c r="D411" s="150" t="s">
        <v>142</v>
      </c>
      <c r="E411" s="151" t="s">
        <v>637</v>
      </c>
      <c r="F411" s="152" t="s">
        <v>638</v>
      </c>
      <c r="G411" s="153" t="s">
        <v>276</v>
      </c>
      <c r="H411" s="154">
        <v>1026.5</v>
      </c>
      <c r="I411" s="155"/>
      <c r="J411" s="156">
        <f>ROUND(I411*H411,2)</f>
        <v>0</v>
      </c>
      <c r="K411" s="152" t="s">
        <v>277</v>
      </c>
      <c r="L411" s="34"/>
      <c r="M411" s="157" t="s">
        <v>1</v>
      </c>
      <c r="N411" s="158" t="s">
        <v>43</v>
      </c>
      <c r="O411" s="59"/>
      <c r="P411" s="159">
        <f>O411*H411</f>
        <v>0</v>
      </c>
      <c r="Q411" s="159">
        <v>0</v>
      </c>
      <c r="R411" s="159">
        <f>Q411*H411</f>
        <v>0</v>
      </c>
      <c r="S411" s="159">
        <v>0</v>
      </c>
      <c r="T411" s="160">
        <f>S411*H411</f>
        <v>0</v>
      </c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R411" s="161" t="s">
        <v>146</v>
      </c>
      <c r="AT411" s="161" t="s">
        <v>142</v>
      </c>
      <c r="AU411" s="161" t="s">
        <v>87</v>
      </c>
      <c r="AY411" s="18" t="s">
        <v>139</v>
      </c>
      <c r="BE411" s="162">
        <f>IF(N411="základní",J411,0)</f>
        <v>0</v>
      </c>
      <c r="BF411" s="162">
        <f>IF(N411="snížená",J411,0)</f>
        <v>0</v>
      </c>
      <c r="BG411" s="162">
        <f>IF(N411="zákl. přenesená",J411,0)</f>
        <v>0</v>
      </c>
      <c r="BH411" s="162">
        <f>IF(N411="sníž. přenesená",J411,0)</f>
        <v>0</v>
      </c>
      <c r="BI411" s="162">
        <f>IF(N411="nulová",J411,0)</f>
        <v>0</v>
      </c>
      <c r="BJ411" s="18" t="s">
        <v>34</v>
      </c>
      <c r="BK411" s="162">
        <f>ROUND(I411*H411,2)</f>
        <v>0</v>
      </c>
      <c r="BL411" s="18" t="s">
        <v>146</v>
      </c>
      <c r="BM411" s="161" t="s">
        <v>639</v>
      </c>
    </row>
    <row r="412" spans="1:65" s="14" customFormat="1">
      <c r="B412" s="171"/>
      <c r="D412" s="164" t="s">
        <v>148</v>
      </c>
      <c r="E412" s="172" t="s">
        <v>1</v>
      </c>
      <c r="F412" s="173" t="s">
        <v>640</v>
      </c>
      <c r="H412" s="174">
        <v>924.5</v>
      </c>
      <c r="I412" s="175"/>
      <c r="L412" s="171"/>
      <c r="M412" s="176"/>
      <c r="N412" s="177"/>
      <c r="O412" s="177"/>
      <c r="P412" s="177"/>
      <c r="Q412" s="177"/>
      <c r="R412" s="177"/>
      <c r="S412" s="177"/>
      <c r="T412" s="178"/>
      <c r="AT412" s="172" t="s">
        <v>148</v>
      </c>
      <c r="AU412" s="172" t="s">
        <v>87</v>
      </c>
      <c r="AV412" s="14" t="s">
        <v>87</v>
      </c>
      <c r="AW412" s="14" t="s">
        <v>33</v>
      </c>
      <c r="AX412" s="14" t="s">
        <v>78</v>
      </c>
      <c r="AY412" s="172" t="s">
        <v>139</v>
      </c>
    </row>
    <row r="413" spans="1:65" s="14" customFormat="1">
      <c r="B413" s="171"/>
      <c r="D413" s="164" t="s">
        <v>148</v>
      </c>
      <c r="E413" s="172" t="s">
        <v>1</v>
      </c>
      <c r="F413" s="173" t="s">
        <v>624</v>
      </c>
      <c r="H413" s="174">
        <v>4</v>
      </c>
      <c r="I413" s="175"/>
      <c r="L413" s="171"/>
      <c r="M413" s="176"/>
      <c r="N413" s="177"/>
      <c r="O413" s="177"/>
      <c r="P413" s="177"/>
      <c r="Q413" s="177"/>
      <c r="R413" s="177"/>
      <c r="S413" s="177"/>
      <c r="T413" s="178"/>
      <c r="AT413" s="172" t="s">
        <v>148</v>
      </c>
      <c r="AU413" s="172" t="s">
        <v>87</v>
      </c>
      <c r="AV413" s="14" t="s">
        <v>87</v>
      </c>
      <c r="AW413" s="14" t="s">
        <v>33</v>
      </c>
      <c r="AX413" s="14" t="s">
        <v>78</v>
      </c>
      <c r="AY413" s="172" t="s">
        <v>139</v>
      </c>
    </row>
    <row r="414" spans="1:65" s="14" customFormat="1">
      <c r="B414" s="171"/>
      <c r="D414" s="164" t="s">
        <v>148</v>
      </c>
      <c r="E414" s="172" t="s">
        <v>1</v>
      </c>
      <c r="F414" s="173" t="s">
        <v>641</v>
      </c>
      <c r="H414" s="174">
        <v>98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148</v>
      </c>
      <c r="AU414" s="172" t="s">
        <v>87</v>
      </c>
      <c r="AV414" s="14" t="s">
        <v>87</v>
      </c>
      <c r="AW414" s="14" t="s">
        <v>33</v>
      </c>
      <c r="AX414" s="14" t="s">
        <v>78</v>
      </c>
      <c r="AY414" s="172" t="s">
        <v>139</v>
      </c>
    </row>
    <row r="415" spans="1:65" s="15" customFormat="1">
      <c r="B415" s="179"/>
      <c r="D415" s="164" t="s">
        <v>148</v>
      </c>
      <c r="E415" s="180" t="s">
        <v>1</v>
      </c>
      <c r="F415" s="181" t="s">
        <v>169</v>
      </c>
      <c r="H415" s="182">
        <v>1026.5</v>
      </c>
      <c r="I415" s="183"/>
      <c r="L415" s="179"/>
      <c r="M415" s="184"/>
      <c r="N415" s="185"/>
      <c r="O415" s="185"/>
      <c r="P415" s="185"/>
      <c r="Q415" s="185"/>
      <c r="R415" s="185"/>
      <c r="S415" s="185"/>
      <c r="T415" s="186"/>
      <c r="AT415" s="180" t="s">
        <v>148</v>
      </c>
      <c r="AU415" s="180" t="s">
        <v>87</v>
      </c>
      <c r="AV415" s="15" t="s">
        <v>146</v>
      </c>
      <c r="AW415" s="15" t="s">
        <v>33</v>
      </c>
      <c r="AX415" s="15" t="s">
        <v>34</v>
      </c>
      <c r="AY415" s="180" t="s">
        <v>139</v>
      </c>
    </row>
    <row r="416" spans="1:65" s="2" customFormat="1" ht="16.5" customHeight="1">
      <c r="A416" s="33"/>
      <c r="B416" s="149"/>
      <c r="C416" s="150" t="s">
        <v>642</v>
      </c>
      <c r="D416" s="150" t="s">
        <v>142</v>
      </c>
      <c r="E416" s="151" t="s">
        <v>643</v>
      </c>
      <c r="F416" s="152" t="s">
        <v>644</v>
      </c>
      <c r="G416" s="153" t="s">
        <v>276</v>
      </c>
      <c r="H416" s="154">
        <v>49</v>
      </c>
      <c r="I416" s="155"/>
      <c r="J416" s="156">
        <f>ROUND(I416*H416,2)</f>
        <v>0</v>
      </c>
      <c r="K416" s="152" t="s">
        <v>277</v>
      </c>
      <c r="L416" s="34"/>
      <c r="M416" s="157" t="s">
        <v>1</v>
      </c>
      <c r="N416" s="158" t="s">
        <v>43</v>
      </c>
      <c r="O416" s="59"/>
      <c r="P416" s="159">
        <f>O416*H416</f>
        <v>0</v>
      </c>
      <c r="Q416" s="159">
        <v>0</v>
      </c>
      <c r="R416" s="159">
        <f>Q416*H416</f>
        <v>0</v>
      </c>
      <c r="S416" s="159">
        <v>0</v>
      </c>
      <c r="T416" s="16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1" t="s">
        <v>146</v>
      </c>
      <c r="AT416" s="161" t="s">
        <v>142</v>
      </c>
      <c r="AU416" s="161" t="s">
        <v>87</v>
      </c>
      <c r="AY416" s="18" t="s">
        <v>139</v>
      </c>
      <c r="BE416" s="162">
        <f>IF(N416="základní",J416,0)</f>
        <v>0</v>
      </c>
      <c r="BF416" s="162">
        <f>IF(N416="snížená",J416,0)</f>
        <v>0</v>
      </c>
      <c r="BG416" s="162">
        <f>IF(N416="zákl. přenesená",J416,0)</f>
        <v>0</v>
      </c>
      <c r="BH416" s="162">
        <f>IF(N416="sníž. přenesená",J416,0)</f>
        <v>0</v>
      </c>
      <c r="BI416" s="162">
        <f>IF(N416="nulová",J416,0)</f>
        <v>0</v>
      </c>
      <c r="BJ416" s="18" t="s">
        <v>34</v>
      </c>
      <c r="BK416" s="162">
        <f>ROUND(I416*H416,2)</f>
        <v>0</v>
      </c>
      <c r="BL416" s="18" t="s">
        <v>146</v>
      </c>
      <c r="BM416" s="161" t="s">
        <v>645</v>
      </c>
    </row>
    <row r="417" spans="1:65" s="14" customFormat="1">
      <c r="B417" s="171"/>
      <c r="D417" s="164" t="s">
        <v>148</v>
      </c>
      <c r="E417" s="172" t="s">
        <v>1</v>
      </c>
      <c r="F417" s="173" t="s">
        <v>646</v>
      </c>
      <c r="H417" s="174">
        <v>49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148</v>
      </c>
      <c r="AU417" s="172" t="s">
        <v>87</v>
      </c>
      <c r="AV417" s="14" t="s">
        <v>87</v>
      </c>
      <c r="AW417" s="14" t="s">
        <v>33</v>
      </c>
      <c r="AX417" s="14" t="s">
        <v>34</v>
      </c>
      <c r="AY417" s="172" t="s">
        <v>139</v>
      </c>
    </row>
    <row r="418" spans="1:65" s="2" customFormat="1" ht="16.5" customHeight="1">
      <c r="A418" s="33"/>
      <c r="B418" s="149"/>
      <c r="C418" s="150" t="s">
        <v>647</v>
      </c>
      <c r="D418" s="150" t="s">
        <v>142</v>
      </c>
      <c r="E418" s="151" t="s">
        <v>648</v>
      </c>
      <c r="F418" s="152" t="s">
        <v>649</v>
      </c>
      <c r="G418" s="153" t="s">
        <v>276</v>
      </c>
      <c r="H418" s="154">
        <v>928.5</v>
      </c>
      <c r="I418" s="155"/>
      <c r="J418" s="156">
        <f>ROUND(I418*H418,2)</f>
        <v>0</v>
      </c>
      <c r="K418" s="152" t="s">
        <v>277</v>
      </c>
      <c r="L418" s="34"/>
      <c r="M418" s="157" t="s">
        <v>1</v>
      </c>
      <c r="N418" s="158" t="s">
        <v>43</v>
      </c>
      <c r="O418" s="59"/>
      <c r="P418" s="159">
        <f>O418*H418</f>
        <v>0</v>
      </c>
      <c r="Q418" s="159">
        <v>0</v>
      </c>
      <c r="R418" s="159">
        <f>Q418*H418</f>
        <v>0</v>
      </c>
      <c r="S418" s="159">
        <v>0</v>
      </c>
      <c r="T418" s="160">
        <f>S418*H418</f>
        <v>0</v>
      </c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R418" s="161" t="s">
        <v>146</v>
      </c>
      <c r="AT418" s="161" t="s">
        <v>142</v>
      </c>
      <c r="AU418" s="161" t="s">
        <v>87</v>
      </c>
      <c r="AY418" s="18" t="s">
        <v>139</v>
      </c>
      <c r="BE418" s="162">
        <f>IF(N418="základní",J418,0)</f>
        <v>0</v>
      </c>
      <c r="BF418" s="162">
        <f>IF(N418="snížená",J418,0)</f>
        <v>0</v>
      </c>
      <c r="BG418" s="162">
        <f>IF(N418="zákl. přenesená",J418,0)</f>
        <v>0</v>
      </c>
      <c r="BH418" s="162">
        <f>IF(N418="sníž. přenesená",J418,0)</f>
        <v>0</v>
      </c>
      <c r="BI418" s="162">
        <f>IF(N418="nulová",J418,0)</f>
        <v>0</v>
      </c>
      <c r="BJ418" s="18" t="s">
        <v>34</v>
      </c>
      <c r="BK418" s="162">
        <f>ROUND(I418*H418,2)</f>
        <v>0</v>
      </c>
      <c r="BL418" s="18" t="s">
        <v>146</v>
      </c>
      <c r="BM418" s="161" t="s">
        <v>650</v>
      </c>
    </row>
    <row r="419" spans="1:65" s="14" customFormat="1">
      <c r="B419" s="171"/>
      <c r="D419" s="164" t="s">
        <v>148</v>
      </c>
      <c r="E419" s="172" t="s">
        <v>1</v>
      </c>
      <c r="F419" s="173" t="s">
        <v>651</v>
      </c>
      <c r="H419" s="174">
        <v>928.5</v>
      </c>
      <c r="I419" s="175"/>
      <c r="L419" s="171"/>
      <c r="M419" s="176"/>
      <c r="N419" s="177"/>
      <c r="O419" s="177"/>
      <c r="P419" s="177"/>
      <c r="Q419" s="177"/>
      <c r="R419" s="177"/>
      <c r="S419" s="177"/>
      <c r="T419" s="178"/>
      <c r="AT419" s="172" t="s">
        <v>148</v>
      </c>
      <c r="AU419" s="172" t="s">
        <v>87</v>
      </c>
      <c r="AV419" s="14" t="s">
        <v>87</v>
      </c>
      <c r="AW419" s="14" t="s">
        <v>33</v>
      </c>
      <c r="AX419" s="14" t="s">
        <v>34</v>
      </c>
      <c r="AY419" s="172" t="s">
        <v>139</v>
      </c>
    </row>
    <row r="420" spans="1:65" s="2" customFormat="1" ht="16.5" customHeight="1">
      <c r="A420" s="33"/>
      <c r="B420" s="149"/>
      <c r="C420" s="150" t="s">
        <v>652</v>
      </c>
      <c r="D420" s="150" t="s">
        <v>142</v>
      </c>
      <c r="E420" s="151" t="s">
        <v>653</v>
      </c>
      <c r="F420" s="152" t="s">
        <v>654</v>
      </c>
      <c r="G420" s="153" t="s">
        <v>276</v>
      </c>
      <c r="H420" s="154">
        <v>928.5</v>
      </c>
      <c r="I420" s="155"/>
      <c r="J420" s="156">
        <f>ROUND(I420*H420,2)</f>
        <v>0</v>
      </c>
      <c r="K420" s="152" t="s">
        <v>1</v>
      </c>
      <c r="L420" s="34"/>
      <c r="M420" s="157" t="s">
        <v>1</v>
      </c>
      <c r="N420" s="158" t="s">
        <v>43</v>
      </c>
      <c r="O420" s="59"/>
      <c r="P420" s="159">
        <f>O420*H420</f>
        <v>0</v>
      </c>
      <c r="Q420" s="159">
        <v>0</v>
      </c>
      <c r="R420" s="159">
        <f>Q420*H420</f>
        <v>0</v>
      </c>
      <c r="S420" s="159">
        <v>0</v>
      </c>
      <c r="T420" s="160">
        <f>S420*H420</f>
        <v>0</v>
      </c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R420" s="161" t="s">
        <v>146</v>
      </c>
      <c r="AT420" s="161" t="s">
        <v>142</v>
      </c>
      <c r="AU420" s="161" t="s">
        <v>87</v>
      </c>
      <c r="AY420" s="18" t="s">
        <v>139</v>
      </c>
      <c r="BE420" s="162">
        <f>IF(N420="základní",J420,0)</f>
        <v>0</v>
      </c>
      <c r="BF420" s="162">
        <f>IF(N420="snížená",J420,0)</f>
        <v>0</v>
      </c>
      <c r="BG420" s="162">
        <f>IF(N420="zákl. přenesená",J420,0)</f>
        <v>0</v>
      </c>
      <c r="BH420" s="162">
        <f>IF(N420="sníž. přenesená",J420,0)</f>
        <v>0</v>
      </c>
      <c r="BI420" s="162">
        <f>IF(N420="nulová",J420,0)</f>
        <v>0</v>
      </c>
      <c r="BJ420" s="18" t="s">
        <v>34</v>
      </c>
      <c r="BK420" s="162">
        <f>ROUND(I420*H420,2)</f>
        <v>0</v>
      </c>
      <c r="BL420" s="18" t="s">
        <v>146</v>
      </c>
      <c r="BM420" s="161" t="s">
        <v>655</v>
      </c>
    </row>
    <row r="421" spans="1:65" s="13" customFormat="1">
      <c r="B421" s="163"/>
      <c r="D421" s="164" t="s">
        <v>148</v>
      </c>
      <c r="E421" s="165" t="s">
        <v>1</v>
      </c>
      <c r="F421" s="166" t="s">
        <v>656</v>
      </c>
      <c r="H421" s="165" t="s">
        <v>1</v>
      </c>
      <c r="I421" s="167"/>
      <c r="L421" s="163"/>
      <c r="M421" s="168"/>
      <c r="N421" s="169"/>
      <c r="O421" s="169"/>
      <c r="P421" s="169"/>
      <c r="Q421" s="169"/>
      <c r="R421" s="169"/>
      <c r="S421" s="169"/>
      <c r="T421" s="170"/>
      <c r="AT421" s="165" t="s">
        <v>148</v>
      </c>
      <c r="AU421" s="165" t="s">
        <v>87</v>
      </c>
      <c r="AV421" s="13" t="s">
        <v>34</v>
      </c>
      <c r="AW421" s="13" t="s">
        <v>33</v>
      </c>
      <c r="AX421" s="13" t="s">
        <v>78</v>
      </c>
      <c r="AY421" s="165" t="s">
        <v>139</v>
      </c>
    </row>
    <row r="422" spans="1:65" s="14" customFormat="1">
      <c r="B422" s="171"/>
      <c r="D422" s="164" t="s">
        <v>148</v>
      </c>
      <c r="E422" s="172" t="s">
        <v>1</v>
      </c>
      <c r="F422" s="173" t="s">
        <v>640</v>
      </c>
      <c r="H422" s="174">
        <v>924.5</v>
      </c>
      <c r="I422" s="175"/>
      <c r="L422" s="171"/>
      <c r="M422" s="176"/>
      <c r="N422" s="177"/>
      <c r="O422" s="177"/>
      <c r="P422" s="177"/>
      <c r="Q422" s="177"/>
      <c r="R422" s="177"/>
      <c r="S422" s="177"/>
      <c r="T422" s="178"/>
      <c r="AT422" s="172" t="s">
        <v>148</v>
      </c>
      <c r="AU422" s="172" t="s">
        <v>87</v>
      </c>
      <c r="AV422" s="14" t="s">
        <v>87</v>
      </c>
      <c r="AW422" s="14" t="s">
        <v>33</v>
      </c>
      <c r="AX422" s="14" t="s">
        <v>78</v>
      </c>
      <c r="AY422" s="172" t="s">
        <v>139</v>
      </c>
    </row>
    <row r="423" spans="1:65" s="14" customFormat="1">
      <c r="B423" s="171"/>
      <c r="D423" s="164" t="s">
        <v>148</v>
      </c>
      <c r="E423" s="172" t="s">
        <v>1</v>
      </c>
      <c r="F423" s="173" t="s">
        <v>624</v>
      </c>
      <c r="H423" s="174">
        <v>4</v>
      </c>
      <c r="I423" s="175"/>
      <c r="L423" s="171"/>
      <c r="M423" s="176"/>
      <c r="N423" s="177"/>
      <c r="O423" s="177"/>
      <c r="P423" s="177"/>
      <c r="Q423" s="177"/>
      <c r="R423" s="177"/>
      <c r="S423" s="177"/>
      <c r="T423" s="178"/>
      <c r="AT423" s="172" t="s">
        <v>148</v>
      </c>
      <c r="AU423" s="172" t="s">
        <v>87</v>
      </c>
      <c r="AV423" s="14" t="s">
        <v>87</v>
      </c>
      <c r="AW423" s="14" t="s">
        <v>33</v>
      </c>
      <c r="AX423" s="14" t="s">
        <v>78</v>
      </c>
      <c r="AY423" s="172" t="s">
        <v>139</v>
      </c>
    </row>
    <row r="424" spans="1:65" s="15" customFormat="1">
      <c r="B424" s="179"/>
      <c r="D424" s="164" t="s">
        <v>148</v>
      </c>
      <c r="E424" s="180" t="s">
        <v>1</v>
      </c>
      <c r="F424" s="181" t="s">
        <v>169</v>
      </c>
      <c r="H424" s="182">
        <v>928.5</v>
      </c>
      <c r="I424" s="183"/>
      <c r="L424" s="179"/>
      <c r="M424" s="184"/>
      <c r="N424" s="185"/>
      <c r="O424" s="185"/>
      <c r="P424" s="185"/>
      <c r="Q424" s="185"/>
      <c r="R424" s="185"/>
      <c r="S424" s="185"/>
      <c r="T424" s="186"/>
      <c r="AT424" s="180" t="s">
        <v>148</v>
      </c>
      <c r="AU424" s="180" t="s">
        <v>87</v>
      </c>
      <c r="AV424" s="15" t="s">
        <v>146</v>
      </c>
      <c r="AW424" s="15" t="s">
        <v>33</v>
      </c>
      <c r="AX424" s="15" t="s">
        <v>34</v>
      </c>
      <c r="AY424" s="180" t="s">
        <v>139</v>
      </c>
    </row>
    <row r="425" spans="1:65" s="2" customFormat="1" ht="16.5" customHeight="1">
      <c r="A425" s="33"/>
      <c r="B425" s="149"/>
      <c r="C425" s="150" t="s">
        <v>657</v>
      </c>
      <c r="D425" s="150" t="s">
        <v>142</v>
      </c>
      <c r="E425" s="151" t="s">
        <v>658</v>
      </c>
      <c r="F425" s="152" t="s">
        <v>659</v>
      </c>
      <c r="G425" s="153" t="s">
        <v>276</v>
      </c>
      <c r="H425" s="154">
        <v>957</v>
      </c>
      <c r="I425" s="155"/>
      <c r="J425" s="156">
        <f>ROUND(I425*H425,2)</f>
        <v>0</v>
      </c>
      <c r="K425" s="152" t="s">
        <v>277</v>
      </c>
      <c r="L425" s="34"/>
      <c r="M425" s="157" t="s">
        <v>1</v>
      </c>
      <c r="N425" s="158" t="s">
        <v>43</v>
      </c>
      <c r="O425" s="59"/>
      <c r="P425" s="159">
        <f>O425*H425</f>
        <v>0</v>
      </c>
      <c r="Q425" s="159">
        <v>0</v>
      </c>
      <c r="R425" s="159">
        <f>Q425*H425</f>
        <v>0</v>
      </c>
      <c r="S425" s="159">
        <v>0</v>
      </c>
      <c r="T425" s="160">
        <f>S425*H425</f>
        <v>0</v>
      </c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R425" s="161" t="s">
        <v>146</v>
      </c>
      <c r="AT425" s="161" t="s">
        <v>142</v>
      </c>
      <c r="AU425" s="161" t="s">
        <v>87</v>
      </c>
      <c r="AY425" s="18" t="s">
        <v>139</v>
      </c>
      <c r="BE425" s="162">
        <f>IF(N425="základní",J425,0)</f>
        <v>0</v>
      </c>
      <c r="BF425" s="162">
        <f>IF(N425="snížená",J425,0)</f>
        <v>0</v>
      </c>
      <c r="BG425" s="162">
        <f>IF(N425="zákl. přenesená",J425,0)</f>
        <v>0</v>
      </c>
      <c r="BH425" s="162">
        <f>IF(N425="sníž. přenesená",J425,0)</f>
        <v>0</v>
      </c>
      <c r="BI425" s="162">
        <f>IF(N425="nulová",J425,0)</f>
        <v>0</v>
      </c>
      <c r="BJ425" s="18" t="s">
        <v>34</v>
      </c>
      <c r="BK425" s="162">
        <f>ROUND(I425*H425,2)</f>
        <v>0</v>
      </c>
      <c r="BL425" s="18" t="s">
        <v>146</v>
      </c>
      <c r="BM425" s="161" t="s">
        <v>660</v>
      </c>
    </row>
    <row r="426" spans="1:65" s="14" customFormat="1">
      <c r="B426" s="171"/>
      <c r="D426" s="164" t="s">
        <v>148</v>
      </c>
      <c r="E426" s="172" t="s">
        <v>1</v>
      </c>
      <c r="F426" s="173" t="s">
        <v>661</v>
      </c>
      <c r="H426" s="174">
        <v>957</v>
      </c>
      <c r="I426" s="175"/>
      <c r="L426" s="171"/>
      <c r="M426" s="176"/>
      <c r="N426" s="177"/>
      <c r="O426" s="177"/>
      <c r="P426" s="177"/>
      <c r="Q426" s="177"/>
      <c r="R426" s="177"/>
      <c r="S426" s="177"/>
      <c r="T426" s="178"/>
      <c r="AT426" s="172" t="s">
        <v>148</v>
      </c>
      <c r="AU426" s="172" t="s">
        <v>87</v>
      </c>
      <c r="AV426" s="14" t="s">
        <v>87</v>
      </c>
      <c r="AW426" s="14" t="s">
        <v>33</v>
      </c>
      <c r="AX426" s="14" t="s">
        <v>34</v>
      </c>
      <c r="AY426" s="172" t="s">
        <v>139</v>
      </c>
    </row>
    <row r="427" spans="1:65" s="2" customFormat="1" ht="16.5" customHeight="1">
      <c r="A427" s="33"/>
      <c r="B427" s="149"/>
      <c r="C427" s="150" t="s">
        <v>662</v>
      </c>
      <c r="D427" s="150" t="s">
        <v>142</v>
      </c>
      <c r="E427" s="151" t="s">
        <v>663</v>
      </c>
      <c r="F427" s="152" t="s">
        <v>664</v>
      </c>
      <c r="G427" s="153" t="s">
        <v>276</v>
      </c>
      <c r="H427" s="154">
        <v>957</v>
      </c>
      <c r="I427" s="155"/>
      <c r="J427" s="156">
        <f>ROUND(I427*H427,2)</f>
        <v>0</v>
      </c>
      <c r="K427" s="152" t="s">
        <v>1</v>
      </c>
      <c r="L427" s="34"/>
      <c r="M427" s="157" t="s">
        <v>1</v>
      </c>
      <c r="N427" s="158" t="s">
        <v>43</v>
      </c>
      <c r="O427" s="59"/>
      <c r="P427" s="159">
        <f>O427*H427</f>
        <v>0</v>
      </c>
      <c r="Q427" s="159">
        <v>0</v>
      </c>
      <c r="R427" s="159">
        <f>Q427*H427</f>
        <v>0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146</v>
      </c>
      <c r="AT427" s="161" t="s">
        <v>142</v>
      </c>
      <c r="AU427" s="161" t="s">
        <v>87</v>
      </c>
      <c r="AY427" s="18" t="s">
        <v>139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146</v>
      </c>
      <c r="BM427" s="161" t="s">
        <v>665</v>
      </c>
    </row>
    <row r="428" spans="1:65" s="13" customFormat="1">
      <c r="B428" s="163"/>
      <c r="D428" s="164" t="s">
        <v>148</v>
      </c>
      <c r="E428" s="165" t="s">
        <v>1</v>
      </c>
      <c r="F428" s="166" t="s">
        <v>666</v>
      </c>
      <c r="H428" s="165" t="s">
        <v>1</v>
      </c>
      <c r="I428" s="167"/>
      <c r="L428" s="163"/>
      <c r="M428" s="168"/>
      <c r="N428" s="169"/>
      <c r="O428" s="169"/>
      <c r="P428" s="169"/>
      <c r="Q428" s="169"/>
      <c r="R428" s="169"/>
      <c r="S428" s="169"/>
      <c r="T428" s="170"/>
      <c r="AT428" s="165" t="s">
        <v>148</v>
      </c>
      <c r="AU428" s="165" t="s">
        <v>87</v>
      </c>
      <c r="AV428" s="13" t="s">
        <v>34</v>
      </c>
      <c r="AW428" s="13" t="s">
        <v>33</v>
      </c>
      <c r="AX428" s="13" t="s">
        <v>78</v>
      </c>
      <c r="AY428" s="165" t="s">
        <v>139</v>
      </c>
    </row>
    <row r="429" spans="1:65" s="14" customFormat="1">
      <c r="B429" s="171"/>
      <c r="D429" s="164" t="s">
        <v>148</v>
      </c>
      <c r="E429" s="172" t="s">
        <v>1</v>
      </c>
      <c r="F429" s="173" t="s">
        <v>640</v>
      </c>
      <c r="H429" s="174">
        <v>924.5</v>
      </c>
      <c r="I429" s="175"/>
      <c r="L429" s="171"/>
      <c r="M429" s="176"/>
      <c r="N429" s="177"/>
      <c r="O429" s="177"/>
      <c r="P429" s="177"/>
      <c r="Q429" s="177"/>
      <c r="R429" s="177"/>
      <c r="S429" s="177"/>
      <c r="T429" s="178"/>
      <c r="AT429" s="172" t="s">
        <v>148</v>
      </c>
      <c r="AU429" s="172" t="s">
        <v>87</v>
      </c>
      <c r="AV429" s="14" t="s">
        <v>87</v>
      </c>
      <c r="AW429" s="14" t="s">
        <v>33</v>
      </c>
      <c r="AX429" s="14" t="s">
        <v>78</v>
      </c>
      <c r="AY429" s="172" t="s">
        <v>139</v>
      </c>
    </row>
    <row r="430" spans="1:65" s="14" customFormat="1">
      <c r="B430" s="171"/>
      <c r="D430" s="164" t="s">
        <v>148</v>
      </c>
      <c r="E430" s="172" t="s">
        <v>1</v>
      </c>
      <c r="F430" s="173" t="s">
        <v>624</v>
      </c>
      <c r="H430" s="174">
        <v>4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148</v>
      </c>
      <c r="AU430" s="172" t="s">
        <v>87</v>
      </c>
      <c r="AV430" s="14" t="s">
        <v>87</v>
      </c>
      <c r="AW430" s="14" t="s">
        <v>33</v>
      </c>
      <c r="AX430" s="14" t="s">
        <v>78</v>
      </c>
      <c r="AY430" s="172" t="s">
        <v>139</v>
      </c>
    </row>
    <row r="431" spans="1:65" s="14" customFormat="1">
      <c r="B431" s="171"/>
      <c r="D431" s="164" t="s">
        <v>148</v>
      </c>
      <c r="E431" s="172" t="s">
        <v>1</v>
      </c>
      <c r="F431" s="173" t="s">
        <v>667</v>
      </c>
      <c r="H431" s="174">
        <v>28.5</v>
      </c>
      <c r="I431" s="175"/>
      <c r="L431" s="171"/>
      <c r="M431" s="176"/>
      <c r="N431" s="177"/>
      <c r="O431" s="177"/>
      <c r="P431" s="177"/>
      <c r="Q431" s="177"/>
      <c r="R431" s="177"/>
      <c r="S431" s="177"/>
      <c r="T431" s="178"/>
      <c r="AT431" s="172" t="s">
        <v>148</v>
      </c>
      <c r="AU431" s="172" t="s">
        <v>87</v>
      </c>
      <c r="AV431" s="14" t="s">
        <v>87</v>
      </c>
      <c r="AW431" s="14" t="s">
        <v>33</v>
      </c>
      <c r="AX431" s="14" t="s">
        <v>78</v>
      </c>
      <c r="AY431" s="172" t="s">
        <v>139</v>
      </c>
    </row>
    <row r="432" spans="1:65" s="15" customFormat="1">
      <c r="B432" s="179"/>
      <c r="D432" s="164" t="s">
        <v>148</v>
      </c>
      <c r="E432" s="180" t="s">
        <v>1</v>
      </c>
      <c r="F432" s="181" t="s">
        <v>169</v>
      </c>
      <c r="H432" s="182">
        <v>957</v>
      </c>
      <c r="I432" s="183"/>
      <c r="L432" s="179"/>
      <c r="M432" s="184"/>
      <c r="N432" s="185"/>
      <c r="O432" s="185"/>
      <c r="P432" s="185"/>
      <c r="Q432" s="185"/>
      <c r="R432" s="185"/>
      <c r="S432" s="185"/>
      <c r="T432" s="186"/>
      <c r="AT432" s="180" t="s">
        <v>148</v>
      </c>
      <c r="AU432" s="180" t="s">
        <v>87</v>
      </c>
      <c r="AV432" s="15" t="s">
        <v>146</v>
      </c>
      <c r="AW432" s="15" t="s">
        <v>33</v>
      </c>
      <c r="AX432" s="15" t="s">
        <v>34</v>
      </c>
      <c r="AY432" s="180" t="s">
        <v>139</v>
      </c>
    </row>
    <row r="433" spans="1:65" s="2" customFormat="1" ht="16.5" customHeight="1">
      <c r="A433" s="33"/>
      <c r="B433" s="149"/>
      <c r="C433" s="150" t="s">
        <v>668</v>
      </c>
      <c r="D433" s="150" t="s">
        <v>142</v>
      </c>
      <c r="E433" s="151" t="s">
        <v>669</v>
      </c>
      <c r="F433" s="152" t="s">
        <v>670</v>
      </c>
      <c r="G433" s="153" t="s">
        <v>276</v>
      </c>
      <c r="H433" s="154">
        <v>663</v>
      </c>
      <c r="I433" s="155"/>
      <c r="J433" s="156">
        <f>ROUND(I433*H433,2)</f>
        <v>0</v>
      </c>
      <c r="K433" s="152" t="s">
        <v>277</v>
      </c>
      <c r="L433" s="34"/>
      <c r="M433" s="157" t="s">
        <v>1</v>
      </c>
      <c r="N433" s="158" t="s">
        <v>43</v>
      </c>
      <c r="O433" s="59"/>
      <c r="P433" s="159">
        <f>O433*H433</f>
        <v>0</v>
      </c>
      <c r="Q433" s="159">
        <v>8.4250000000000005E-2</v>
      </c>
      <c r="R433" s="159">
        <f>Q433*H433</f>
        <v>55.857750000000003</v>
      </c>
      <c r="S433" s="159">
        <v>0</v>
      </c>
      <c r="T433" s="160">
        <f>S433*H433</f>
        <v>0</v>
      </c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R433" s="161" t="s">
        <v>146</v>
      </c>
      <c r="AT433" s="161" t="s">
        <v>142</v>
      </c>
      <c r="AU433" s="161" t="s">
        <v>87</v>
      </c>
      <c r="AY433" s="18" t="s">
        <v>139</v>
      </c>
      <c r="BE433" s="162">
        <f>IF(N433="základní",J433,0)</f>
        <v>0</v>
      </c>
      <c r="BF433" s="162">
        <f>IF(N433="snížená",J433,0)</f>
        <v>0</v>
      </c>
      <c r="BG433" s="162">
        <f>IF(N433="zákl. přenesená",J433,0)</f>
        <v>0</v>
      </c>
      <c r="BH433" s="162">
        <f>IF(N433="sníž. přenesená",J433,0)</f>
        <v>0</v>
      </c>
      <c r="BI433" s="162">
        <f>IF(N433="nulová",J433,0)</f>
        <v>0</v>
      </c>
      <c r="BJ433" s="18" t="s">
        <v>34</v>
      </c>
      <c r="BK433" s="162">
        <f>ROUND(I433*H433,2)</f>
        <v>0</v>
      </c>
      <c r="BL433" s="18" t="s">
        <v>146</v>
      </c>
      <c r="BM433" s="161" t="s">
        <v>671</v>
      </c>
    </row>
    <row r="434" spans="1:65" s="13" customFormat="1">
      <c r="B434" s="163"/>
      <c r="D434" s="164" t="s">
        <v>148</v>
      </c>
      <c r="E434" s="165" t="s">
        <v>1</v>
      </c>
      <c r="F434" s="166" t="s">
        <v>672</v>
      </c>
      <c r="H434" s="165" t="s">
        <v>1</v>
      </c>
      <c r="I434" s="167"/>
      <c r="L434" s="163"/>
      <c r="M434" s="168"/>
      <c r="N434" s="169"/>
      <c r="O434" s="169"/>
      <c r="P434" s="169"/>
      <c r="Q434" s="169"/>
      <c r="R434" s="169"/>
      <c r="S434" s="169"/>
      <c r="T434" s="170"/>
      <c r="AT434" s="165" t="s">
        <v>148</v>
      </c>
      <c r="AU434" s="165" t="s">
        <v>87</v>
      </c>
      <c r="AV434" s="13" t="s">
        <v>34</v>
      </c>
      <c r="AW434" s="13" t="s">
        <v>33</v>
      </c>
      <c r="AX434" s="13" t="s">
        <v>78</v>
      </c>
      <c r="AY434" s="165" t="s">
        <v>139</v>
      </c>
    </row>
    <row r="435" spans="1:65" s="14" customFormat="1">
      <c r="B435" s="171"/>
      <c r="D435" s="164" t="s">
        <v>148</v>
      </c>
      <c r="E435" s="172" t="s">
        <v>1</v>
      </c>
      <c r="F435" s="173" t="s">
        <v>673</v>
      </c>
      <c r="H435" s="174">
        <v>302</v>
      </c>
      <c r="I435" s="175"/>
      <c r="L435" s="171"/>
      <c r="M435" s="176"/>
      <c r="N435" s="177"/>
      <c r="O435" s="177"/>
      <c r="P435" s="177"/>
      <c r="Q435" s="177"/>
      <c r="R435" s="177"/>
      <c r="S435" s="177"/>
      <c r="T435" s="178"/>
      <c r="AT435" s="172" t="s">
        <v>148</v>
      </c>
      <c r="AU435" s="172" t="s">
        <v>87</v>
      </c>
      <c r="AV435" s="14" t="s">
        <v>87</v>
      </c>
      <c r="AW435" s="14" t="s">
        <v>33</v>
      </c>
      <c r="AX435" s="14" t="s">
        <v>78</v>
      </c>
      <c r="AY435" s="172" t="s">
        <v>139</v>
      </c>
    </row>
    <row r="436" spans="1:65" s="14" customFormat="1">
      <c r="B436" s="171"/>
      <c r="D436" s="164" t="s">
        <v>148</v>
      </c>
      <c r="E436" s="172" t="s">
        <v>1</v>
      </c>
      <c r="F436" s="173" t="s">
        <v>674</v>
      </c>
      <c r="H436" s="174">
        <v>294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148</v>
      </c>
      <c r="AU436" s="172" t="s">
        <v>87</v>
      </c>
      <c r="AV436" s="14" t="s">
        <v>87</v>
      </c>
      <c r="AW436" s="14" t="s">
        <v>33</v>
      </c>
      <c r="AX436" s="14" t="s">
        <v>78</v>
      </c>
      <c r="AY436" s="172" t="s">
        <v>139</v>
      </c>
    </row>
    <row r="437" spans="1:65" s="14" customFormat="1">
      <c r="B437" s="171"/>
      <c r="D437" s="164" t="s">
        <v>148</v>
      </c>
      <c r="E437" s="172" t="s">
        <v>1</v>
      </c>
      <c r="F437" s="173" t="s">
        <v>675</v>
      </c>
      <c r="H437" s="174">
        <v>34</v>
      </c>
      <c r="I437" s="175"/>
      <c r="L437" s="171"/>
      <c r="M437" s="176"/>
      <c r="N437" s="177"/>
      <c r="O437" s="177"/>
      <c r="P437" s="177"/>
      <c r="Q437" s="177"/>
      <c r="R437" s="177"/>
      <c r="S437" s="177"/>
      <c r="T437" s="178"/>
      <c r="AT437" s="172" t="s">
        <v>148</v>
      </c>
      <c r="AU437" s="172" t="s">
        <v>87</v>
      </c>
      <c r="AV437" s="14" t="s">
        <v>87</v>
      </c>
      <c r="AW437" s="14" t="s">
        <v>33</v>
      </c>
      <c r="AX437" s="14" t="s">
        <v>78</v>
      </c>
      <c r="AY437" s="172" t="s">
        <v>139</v>
      </c>
    </row>
    <row r="438" spans="1:65" s="13" customFormat="1">
      <c r="B438" s="163"/>
      <c r="D438" s="164" t="s">
        <v>148</v>
      </c>
      <c r="E438" s="165" t="s">
        <v>1</v>
      </c>
      <c r="F438" s="166" t="s">
        <v>676</v>
      </c>
      <c r="H438" s="165" t="s">
        <v>1</v>
      </c>
      <c r="I438" s="167"/>
      <c r="L438" s="163"/>
      <c r="M438" s="168"/>
      <c r="N438" s="169"/>
      <c r="O438" s="169"/>
      <c r="P438" s="169"/>
      <c r="Q438" s="169"/>
      <c r="R438" s="169"/>
      <c r="S438" s="169"/>
      <c r="T438" s="170"/>
      <c r="AT438" s="165" t="s">
        <v>148</v>
      </c>
      <c r="AU438" s="165" t="s">
        <v>87</v>
      </c>
      <c r="AV438" s="13" t="s">
        <v>34</v>
      </c>
      <c r="AW438" s="13" t="s">
        <v>33</v>
      </c>
      <c r="AX438" s="13" t="s">
        <v>78</v>
      </c>
      <c r="AY438" s="165" t="s">
        <v>139</v>
      </c>
    </row>
    <row r="439" spans="1:65" s="14" customFormat="1">
      <c r="B439" s="171"/>
      <c r="D439" s="164" t="s">
        <v>148</v>
      </c>
      <c r="E439" s="172" t="s">
        <v>1</v>
      </c>
      <c r="F439" s="173" t="s">
        <v>677</v>
      </c>
      <c r="H439" s="174">
        <v>9.5</v>
      </c>
      <c r="I439" s="175"/>
      <c r="L439" s="171"/>
      <c r="M439" s="176"/>
      <c r="N439" s="177"/>
      <c r="O439" s="177"/>
      <c r="P439" s="177"/>
      <c r="Q439" s="177"/>
      <c r="R439" s="177"/>
      <c r="S439" s="177"/>
      <c r="T439" s="178"/>
      <c r="AT439" s="172" t="s">
        <v>148</v>
      </c>
      <c r="AU439" s="172" t="s">
        <v>87</v>
      </c>
      <c r="AV439" s="14" t="s">
        <v>87</v>
      </c>
      <c r="AW439" s="14" t="s">
        <v>33</v>
      </c>
      <c r="AX439" s="14" t="s">
        <v>78</v>
      </c>
      <c r="AY439" s="172" t="s">
        <v>139</v>
      </c>
    </row>
    <row r="440" spans="1:65" s="14" customFormat="1">
      <c r="B440" s="171"/>
      <c r="D440" s="164" t="s">
        <v>148</v>
      </c>
      <c r="E440" s="172" t="s">
        <v>1</v>
      </c>
      <c r="F440" s="173" t="s">
        <v>678</v>
      </c>
      <c r="H440" s="174">
        <v>6.5</v>
      </c>
      <c r="I440" s="175"/>
      <c r="L440" s="171"/>
      <c r="M440" s="176"/>
      <c r="N440" s="177"/>
      <c r="O440" s="177"/>
      <c r="P440" s="177"/>
      <c r="Q440" s="177"/>
      <c r="R440" s="177"/>
      <c r="S440" s="177"/>
      <c r="T440" s="178"/>
      <c r="AT440" s="172" t="s">
        <v>148</v>
      </c>
      <c r="AU440" s="172" t="s">
        <v>87</v>
      </c>
      <c r="AV440" s="14" t="s">
        <v>87</v>
      </c>
      <c r="AW440" s="14" t="s">
        <v>33</v>
      </c>
      <c r="AX440" s="14" t="s">
        <v>78</v>
      </c>
      <c r="AY440" s="172" t="s">
        <v>139</v>
      </c>
    </row>
    <row r="441" spans="1:65" s="14" customFormat="1">
      <c r="B441" s="171"/>
      <c r="D441" s="164" t="s">
        <v>148</v>
      </c>
      <c r="E441" s="172" t="s">
        <v>1</v>
      </c>
      <c r="F441" s="173" t="s">
        <v>679</v>
      </c>
      <c r="H441" s="174">
        <v>17</v>
      </c>
      <c r="I441" s="175"/>
      <c r="L441" s="171"/>
      <c r="M441" s="176"/>
      <c r="N441" s="177"/>
      <c r="O441" s="177"/>
      <c r="P441" s="177"/>
      <c r="Q441" s="177"/>
      <c r="R441" s="177"/>
      <c r="S441" s="177"/>
      <c r="T441" s="178"/>
      <c r="AT441" s="172" t="s">
        <v>148</v>
      </c>
      <c r="AU441" s="172" t="s">
        <v>87</v>
      </c>
      <c r="AV441" s="14" t="s">
        <v>87</v>
      </c>
      <c r="AW441" s="14" t="s">
        <v>33</v>
      </c>
      <c r="AX441" s="14" t="s">
        <v>78</v>
      </c>
      <c r="AY441" s="172" t="s">
        <v>139</v>
      </c>
    </row>
    <row r="442" spans="1:65" s="15" customFormat="1">
      <c r="B442" s="179"/>
      <c r="D442" s="164" t="s">
        <v>148</v>
      </c>
      <c r="E442" s="180" t="s">
        <v>1</v>
      </c>
      <c r="F442" s="181" t="s">
        <v>169</v>
      </c>
      <c r="H442" s="182">
        <v>663</v>
      </c>
      <c r="I442" s="183"/>
      <c r="L442" s="179"/>
      <c r="M442" s="184"/>
      <c r="N442" s="185"/>
      <c r="O442" s="185"/>
      <c r="P442" s="185"/>
      <c r="Q442" s="185"/>
      <c r="R442" s="185"/>
      <c r="S442" s="185"/>
      <c r="T442" s="186"/>
      <c r="AT442" s="180" t="s">
        <v>148</v>
      </c>
      <c r="AU442" s="180" t="s">
        <v>87</v>
      </c>
      <c r="AV442" s="15" t="s">
        <v>146</v>
      </c>
      <c r="AW442" s="15" t="s">
        <v>33</v>
      </c>
      <c r="AX442" s="15" t="s">
        <v>34</v>
      </c>
      <c r="AY442" s="180" t="s">
        <v>139</v>
      </c>
    </row>
    <row r="443" spans="1:65" s="2" customFormat="1" ht="16.5" customHeight="1">
      <c r="A443" s="33"/>
      <c r="B443" s="149"/>
      <c r="C443" s="198" t="s">
        <v>680</v>
      </c>
      <c r="D443" s="198" t="s">
        <v>424</v>
      </c>
      <c r="E443" s="199" t="s">
        <v>681</v>
      </c>
      <c r="F443" s="200" t="s">
        <v>682</v>
      </c>
      <c r="G443" s="201" t="s">
        <v>276</v>
      </c>
      <c r="H443" s="202">
        <v>636.29999999999995</v>
      </c>
      <c r="I443" s="203"/>
      <c r="J443" s="204">
        <f>ROUND(I443*H443,2)</f>
        <v>0</v>
      </c>
      <c r="K443" s="200" t="s">
        <v>1</v>
      </c>
      <c r="L443" s="205"/>
      <c r="M443" s="206" t="s">
        <v>1</v>
      </c>
      <c r="N443" s="207" t="s">
        <v>43</v>
      </c>
      <c r="O443" s="59"/>
      <c r="P443" s="159">
        <f>O443*H443</f>
        <v>0</v>
      </c>
      <c r="Q443" s="159">
        <v>0.13100000000000001</v>
      </c>
      <c r="R443" s="159">
        <f>Q443*H443</f>
        <v>83.3553</v>
      </c>
      <c r="S443" s="159">
        <v>0</v>
      </c>
      <c r="T443" s="160">
        <f>S443*H443</f>
        <v>0</v>
      </c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R443" s="161" t="s">
        <v>182</v>
      </c>
      <c r="AT443" s="161" t="s">
        <v>424</v>
      </c>
      <c r="AU443" s="161" t="s">
        <v>87</v>
      </c>
      <c r="AY443" s="18" t="s">
        <v>139</v>
      </c>
      <c r="BE443" s="162">
        <f>IF(N443="základní",J443,0)</f>
        <v>0</v>
      </c>
      <c r="BF443" s="162">
        <f>IF(N443="snížená",J443,0)</f>
        <v>0</v>
      </c>
      <c r="BG443" s="162">
        <f>IF(N443="zákl. přenesená",J443,0)</f>
        <v>0</v>
      </c>
      <c r="BH443" s="162">
        <f>IF(N443="sníž. přenesená",J443,0)</f>
        <v>0</v>
      </c>
      <c r="BI443" s="162">
        <f>IF(N443="nulová",J443,0)</f>
        <v>0</v>
      </c>
      <c r="BJ443" s="18" t="s">
        <v>34</v>
      </c>
      <c r="BK443" s="162">
        <f>ROUND(I443*H443,2)</f>
        <v>0</v>
      </c>
      <c r="BL443" s="18" t="s">
        <v>146</v>
      </c>
      <c r="BM443" s="161" t="s">
        <v>683</v>
      </c>
    </row>
    <row r="444" spans="1:65" s="13" customFormat="1">
      <c r="B444" s="163"/>
      <c r="D444" s="164" t="s">
        <v>148</v>
      </c>
      <c r="E444" s="165" t="s">
        <v>1</v>
      </c>
      <c r="F444" s="166" t="s">
        <v>684</v>
      </c>
      <c r="H444" s="165" t="s">
        <v>1</v>
      </c>
      <c r="I444" s="167"/>
      <c r="L444" s="163"/>
      <c r="M444" s="168"/>
      <c r="N444" s="169"/>
      <c r="O444" s="169"/>
      <c r="P444" s="169"/>
      <c r="Q444" s="169"/>
      <c r="R444" s="169"/>
      <c r="S444" s="169"/>
      <c r="T444" s="170"/>
      <c r="AT444" s="165" t="s">
        <v>148</v>
      </c>
      <c r="AU444" s="165" t="s">
        <v>87</v>
      </c>
      <c r="AV444" s="13" t="s">
        <v>34</v>
      </c>
      <c r="AW444" s="13" t="s">
        <v>33</v>
      </c>
      <c r="AX444" s="13" t="s">
        <v>78</v>
      </c>
      <c r="AY444" s="165" t="s">
        <v>139</v>
      </c>
    </row>
    <row r="445" spans="1:65" s="14" customFormat="1">
      <c r="B445" s="171"/>
      <c r="D445" s="164" t="s">
        <v>148</v>
      </c>
      <c r="E445" s="172" t="s">
        <v>1</v>
      </c>
      <c r="F445" s="173" t="s">
        <v>685</v>
      </c>
      <c r="H445" s="174">
        <v>305.02</v>
      </c>
      <c r="I445" s="175"/>
      <c r="L445" s="171"/>
      <c r="M445" s="176"/>
      <c r="N445" s="177"/>
      <c r="O445" s="177"/>
      <c r="P445" s="177"/>
      <c r="Q445" s="177"/>
      <c r="R445" s="177"/>
      <c r="S445" s="177"/>
      <c r="T445" s="178"/>
      <c r="AT445" s="172" t="s">
        <v>148</v>
      </c>
      <c r="AU445" s="172" t="s">
        <v>87</v>
      </c>
      <c r="AV445" s="14" t="s">
        <v>87</v>
      </c>
      <c r="AW445" s="14" t="s">
        <v>33</v>
      </c>
      <c r="AX445" s="14" t="s">
        <v>78</v>
      </c>
      <c r="AY445" s="172" t="s">
        <v>139</v>
      </c>
    </row>
    <row r="446" spans="1:65" s="14" customFormat="1">
      <c r="B446" s="171"/>
      <c r="D446" s="164" t="s">
        <v>148</v>
      </c>
      <c r="E446" s="172" t="s">
        <v>1</v>
      </c>
      <c r="F446" s="173" t="s">
        <v>686</v>
      </c>
      <c r="H446" s="174">
        <v>296.94</v>
      </c>
      <c r="I446" s="175"/>
      <c r="L446" s="171"/>
      <c r="M446" s="176"/>
      <c r="N446" s="177"/>
      <c r="O446" s="177"/>
      <c r="P446" s="177"/>
      <c r="Q446" s="177"/>
      <c r="R446" s="177"/>
      <c r="S446" s="177"/>
      <c r="T446" s="178"/>
      <c r="AT446" s="172" t="s">
        <v>148</v>
      </c>
      <c r="AU446" s="172" t="s">
        <v>87</v>
      </c>
      <c r="AV446" s="14" t="s">
        <v>87</v>
      </c>
      <c r="AW446" s="14" t="s">
        <v>33</v>
      </c>
      <c r="AX446" s="14" t="s">
        <v>78</v>
      </c>
      <c r="AY446" s="172" t="s">
        <v>139</v>
      </c>
    </row>
    <row r="447" spans="1:65" s="14" customFormat="1">
      <c r="B447" s="171"/>
      <c r="D447" s="164" t="s">
        <v>148</v>
      </c>
      <c r="E447" s="172" t="s">
        <v>1</v>
      </c>
      <c r="F447" s="173" t="s">
        <v>687</v>
      </c>
      <c r="H447" s="174">
        <v>34.340000000000003</v>
      </c>
      <c r="I447" s="175"/>
      <c r="L447" s="171"/>
      <c r="M447" s="176"/>
      <c r="N447" s="177"/>
      <c r="O447" s="177"/>
      <c r="P447" s="177"/>
      <c r="Q447" s="177"/>
      <c r="R447" s="177"/>
      <c r="S447" s="177"/>
      <c r="T447" s="178"/>
      <c r="AT447" s="172" t="s">
        <v>148</v>
      </c>
      <c r="AU447" s="172" t="s">
        <v>87</v>
      </c>
      <c r="AV447" s="14" t="s">
        <v>87</v>
      </c>
      <c r="AW447" s="14" t="s">
        <v>33</v>
      </c>
      <c r="AX447" s="14" t="s">
        <v>78</v>
      </c>
      <c r="AY447" s="172" t="s">
        <v>139</v>
      </c>
    </row>
    <row r="448" spans="1:65" s="15" customFormat="1">
      <c r="B448" s="179"/>
      <c r="D448" s="164" t="s">
        <v>148</v>
      </c>
      <c r="E448" s="180" t="s">
        <v>1</v>
      </c>
      <c r="F448" s="181" t="s">
        <v>169</v>
      </c>
      <c r="H448" s="182">
        <v>636.29999999999995</v>
      </c>
      <c r="I448" s="183"/>
      <c r="L448" s="179"/>
      <c r="M448" s="184"/>
      <c r="N448" s="185"/>
      <c r="O448" s="185"/>
      <c r="P448" s="185"/>
      <c r="Q448" s="185"/>
      <c r="R448" s="185"/>
      <c r="S448" s="185"/>
      <c r="T448" s="186"/>
      <c r="AT448" s="180" t="s">
        <v>148</v>
      </c>
      <c r="AU448" s="180" t="s">
        <v>87</v>
      </c>
      <c r="AV448" s="15" t="s">
        <v>146</v>
      </c>
      <c r="AW448" s="15" t="s">
        <v>33</v>
      </c>
      <c r="AX448" s="15" t="s">
        <v>34</v>
      </c>
      <c r="AY448" s="180" t="s">
        <v>139</v>
      </c>
    </row>
    <row r="449" spans="1:65" s="2" customFormat="1" ht="16.5" customHeight="1">
      <c r="A449" s="33"/>
      <c r="B449" s="149"/>
      <c r="C449" s="198" t="s">
        <v>688</v>
      </c>
      <c r="D449" s="198" t="s">
        <v>424</v>
      </c>
      <c r="E449" s="199" t="s">
        <v>689</v>
      </c>
      <c r="F449" s="200" t="s">
        <v>690</v>
      </c>
      <c r="G449" s="201" t="s">
        <v>276</v>
      </c>
      <c r="H449" s="202">
        <v>33.99</v>
      </c>
      <c r="I449" s="203"/>
      <c r="J449" s="204">
        <f>ROUND(I449*H449,2)</f>
        <v>0</v>
      </c>
      <c r="K449" s="200" t="s">
        <v>1</v>
      </c>
      <c r="L449" s="205"/>
      <c r="M449" s="206" t="s">
        <v>1</v>
      </c>
      <c r="N449" s="207" t="s">
        <v>43</v>
      </c>
      <c r="O449" s="59"/>
      <c r="P449" s="159">
        <f>O449*H449</f>
        <v>0</v>
      </c>
      <c r="Q449" s="159">
        <v>0.13100000000000001</v>
      </c>
      <c r="R449" s="159">
        <f>Q449*H449</f>
        <v>4.4526900000000005</v>
      </c>
      <c r="S449" s="159">
        <v>0</v>
      </c>
      <c r="T449" s="160">
        <f>S449*H449</f>
        <v>0</v>
      </c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R449" s="161" t="s">
        <v>182</v>
      </c>
      <c r="AT449" s="161" t="s">
        <v>424</v>
      </c>
      <c r="AU449" s="161" t="s">
        <v>87</v>
      </c>
      <c r="AY449" s="18" t="s">
        <v>139</v>
      </c>
      <c r="BE449" s="162">
        <f>IF(N449="základní",J449,0)</f>
        <v>0</v>
      </c>
      <c r="BF449" s="162">
        <f>IF(N449="snížená",J449,0)</f>
        <v>0</v>
      </c>
      <c r="BG449" s="162">
        <f>IF(N449="zákl. přenesená",J449,0)</f>
        <v>0</v>
      </c>
      <c r="BH449" s="162">
        <f>IF(N449="sníž. přenesená",J449,0)</f>
        <v>0</v>
      </c>
      <c r="BI449" s="162">
        <f>IF(N449="nulová",J449,0)</f>
        <v>0</v>
      </c>
      <c r="BJ449" s="18" t="s">
        <v>34</v>
      </c>
      <c r="BK449" s="162">
        <f>ROUND(I449*H449,2)</f>
        <v>0</v>
      </c>
      <c r="BL449" s="18" t="s">
        <v>146</v>
      </c>
      <c r="BM449" s="161" t="s">
        <v>691</v>
      </c>
    </row>
    <row r="450" spans="1:65" s="13" customFormat="1">
      <c r="B450" s="163"/>
      <c r="D450" s="164" t="s">
        <v>148</v>
      </c>
      <c r="E450" s="165" t="s">
        <v>1</v>
      </c>
      <c r="F450" s="166" t="s">
        <v>692</v>
      </c>
      <c r="H450" s="165" t="s">
        <v>1</v>
      </c>
      <c r="I450" s="167"/>
      <c r="L450" s="163"/>
      <c r="M450" s="168"/>
      <c r="N450" s="169"/>
      <c r="O450" s="169"/>
      <c r="P450" s="169"/>
      <c r="Q450" s="169"/>
      <c r="R450" s="169"/>
      <c r="S450" s="169"/>
      <c r="T450" s="170"/>
      <c r="AT450" s="165" t="s">
        <v>148</v>
      </c>
      <c r="AU450" s="165" t="s">
        <v>87</v>
      </c>
      <c r="AV450" s="13" t="s">
        <v>34</v>
      </c>
      <c r="AW450" s="13" t="s">
        <v>33</v>
      </c>
      <c r="AX450" s="13" t="s">
        <v>78</v>
      </c>
      <c r="AY450" s="165" t="s">
        <v>139</v>
      </c>
    </row>
    <row r="451" spans="1:65" s="14" customFormat="1">
      <c r="B451" s="171"/>
      <c r="D451" s="164" t="s">
        <v>148</v>
      </c>
      <c r="E451" s="172" t="s">
        <v>1</v>
      </c>
      <c r="F451" s="173" t="s">
        <v>693</v>
      </c>
      <c r="H451" s="174">
        <v>9.7850000000000001</v>
      </c>
      <c r="I451" s="175"/>
      <c r="L451" s="171"/>
      <c r="M451" s="176"/>
      <c r="N451" s="177"/>
      <c r="O451" s="177"/>
      <c r="P451" s="177"/>
      <c r="Q451" s="177"/>
      <c r="R451" s="177"/>
      <c r="S451" s="177"/>
      <c r="T451" s="178"/>
      <c r="AT451" s="172" t="s">
        <v>148</v>
      </c>
      <c r="AU451" s="172" t="s">
        <v>87</v>
      </c>
      <c r="AV451" s="14" t="s">
        <v>87</v>
      </c>
      <c r="AW451" s="14" t="s">
        <v>33</v>
      </c>
      <c r="AX451" s="14" t="s">
        <v>78</v>
      </c>
      <c r="AY451" s="172" t="s">
        <v>139</v>
      </c>
    </row>
    <row r="452" spans="1:65" s="14" customFormat="1">
      <c r="B452" s="171"/>
      <c r="D452" s="164" t="s">
        <v>148</v>
      </c>
      <c r="E452" s="172" t="s">
        <v>1</v>
      </c>
      <c r="F452" s="173" t="s">
        <v>694</v>
      </c>
      <c r="H452" s="174">
        <v>6.6950000000000003</v>
      </c>
      <c r="I452" s="175"/>
      <c r="L452" s="171"/>
      <c r="M452" s="176"/>
      <c r="N452" s="177"/>
      <c r="O452" s="177"/>
      <c r="P452" s="177"/>
      <c r="Q452" s="177"/>
      <c r="R452" s="177"/>
      <c r="S452" s="177"/>
      <c r="T452" s="178"/>
      <c r="AT452" s="172" t="s">
        <v>148</v>
      </c>
      <c r="AU452" s="172" t="s">
        <v>87</v>
      </c>
      <c r="AV452" s="14" t="s">
        <v>87</v>
      </c>
      <c r="AW452" s="14" t="s">
        <v>33</v>
      </c>
      <c r="AX452" s="14" t="s">
        <v>78</v>
      </c>
      <c r="AY452" s="172" t="s">
        <v>139</v>
      </c>
    </row>
    <row r="453" spans="1:65" s="14" customFormat="1">
      <c r="B453" s="171"/>
      <c r="D453" s="164" t="s">
        <v>148</v>
      </c>
      <c r="E453" s="172" t="s">
        <v>1</v>
      </c>
      <c r="F453" s="173" t="s">
        <v>695</v>
      </c>
      <c r="H453" s="174">
        <v>17.510000000000002</v>
      </c>
      <c r="I453" s="175"/>
      <c r="L453" s="171"/>
      <c r="M453" s="176"/>
      <c r="N453" s="177"/>
      <c r="O453" s="177"/>
      <c r="P453" s="177"/>
      <c r="Q453" s="177"/>
      <c r="R453" s="177"/>
      <c r="S453" s="177"/>
      <c r="T453" s="178"/>
      <c r="AT453" s="172" t="s">
        <v>148</v>
      </c>
      <c r="AU453" s="172" t="s">
        <v>87</v>
      </c>
      <c r="AV453" s="14" t="s">
        <v>87</v>
      </c>
      <c r="AW453" s="14" t="s">
        <v>33</v>
      </c>
      <c r="AX453" s="14" t="s">
        <v>78</v>
      </c>
      <c r="AY453" s="172" t="s">
        <v>139</v>
      </c>
    </row>
    <row r="454" spans="1:65" s="15" customFormat="1">
      <c r="B454" s="179"/>
      <c r="D454" s="164" t="s">
        <v>148</v>
      </c>
      <c r="E454" s="180" t="s">
        <v>1</v>
      </c>
      <c r="F454" s="181" t="s">
        <v>169</v>
      </c>
      <c r="H454" s="182">
        <v>33.99</v>
      </c>
      <c r="I454" s="183"/>
      <c r="L454" s="179"/>
      <c r="M454" s="184"/>
      <c r="N454" s="185"/>
      <c r="O454" s="185"/>
      <c r="P454" s="185"/>
      <c r="Q454" s="185"/>
      <c r="R454" s="185"/>
      <c r="S454" s="185"/>
      <c r="T454" s="186"/>
      <c r="AT454" s="180" t="s">
        <v>148</v>
      </c>
      <c r="AU454" s="180" t="s">
        <v>87</v>
      </c>
      <c r="AV454" s="15" t="s">
        <v>146</v>
      </c>
      <c r="AW454" s="15" t="s">
        <v>33</v>
      </c>
      <c r="AX454" s="15" t="s">
        <v>34</v>
      </c>
      <c r="AY454" s="180" t="s">
        <v>139</v>
      </c>
    </row>
    <row r="455" spans="1:65" s="2" customFormat="1" ht="16.5" customHeight="1">
      <c r="A455" s="33"/>
      <c r="B455" s="149"/>
      <c r="C455" s="150" t="s">
        <v>696</v>
      </c>
      <c r="D455" s="150" t="s">
        <v>142</v>
      </c>
      <c r="E455" s="151" t="s">
        <v>697</v>
      </c>
      <c r="F455" s="152" t="s">
        <v>698</v>
      </c>
      <c r="G455" s="153" t="s">
        <v>276</v>
      </c>
      <c r="H455" s="154">
        <v>388.39</v>
      </c>
      <c r="I455" s="155"/>
      <c r="J455" s="156">
        <f>ROUND(I455*H455,2)</f>
        <v>0</v>
      </c>
      <c r="K455" s="152" t="s">
        <v>277</v>
      </c>
      <c r="L455" s="34"/>
      <c r="M455" s="157" t="s">
        <v>1</v>
      </c>
      <c r="N455" s="158" t="s">
        <v>43</v>
      </c>
      <c r="O455" s="59"/>
      <c r="P455" s="159">
        <f>O455*H455</f>
        <v>0</v>
      </c>
      <c r="Q455" s="159">
        <v>0.10362</v>
      </c>
      <c r="R455" s="159">
        <f>Q455*H455</f>
        <v>40.244971800000002</v>
      </c>
      <c r="S455" s="159">
        <v>0</v>
      </c>
      <c r="T455" s="160">
        <f>S455*H455</f>
        <v>0</v>
      </c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R455" s="161" t="s">
        <v>146</v>
      </c>
      <c r="AT455" s="161" t="s">
        <v>142</v>
      </c>
      <c r="AU455" s="161" t="s">
        <v>87</v>
      </c>
      <c r="AY455" s="18" t="s">
        <v>139</v>
      </c>
      <c r="BE455" s="162">
        <f>IF(N455="základní",J455,0)</f>
        <v>0</v>
      </c>
      <c r="BF455" s="162">
        <f>IF(N455="snížená",J455,0)</f>
        <v>0</v>
      </c>
      <c r="BG455" s="162">
        <f>IF(N455="zákl. přenesená",J455,0)</f>
        <v>0</v>
      </c>
      <c r="BH455" s="162">
        <f>IF(N455="sníž. přenesená",J455,0)</f>
        <v>0</v>
      </c>
      <c r="BI455" s="162">
        <f>IF(N455="nulová",J455,0)</f>
        <v>0</v>
      </c>
      <c r="BJ455" s="18" t="s">
        <v>34</v>
      </c>
      <c r="BK455" s="162">
        <f>ROUND(I455*H455,2)</f>
        <v>0</v>
      </c>
      <c r="BL455" s="18" t="s">
        <v>146</v>
      </c>
      <c r="BM455" s="161" t="s">
        <v>699</v>
      </c>
    </row>
    <row r="456" spans="1:65" s="13" customFormat="1">
      <c r="B456" s="163"/>
      <c r="D456" s="164" t="s">
        <v>148</v>
      </c>
      <c r="E456" s="165" t="s">
        <v>1</v>
      </c>
      <c r="F456" s="166" t="s">
        <v>700</v>
      </c>
      <c r="H456" s="165" t="s">
        <v>1</v>
      </c>
      <c r="I456" s="167"/>
      <c r="L456" s="163"/>
      <c r="M456" s="168"/>
      <c r="N456" s="169"/>
      <c r="O456" s="169"/>
      <c r="P456" s="169"/>
      <c r="Q456" s="169"/>
      <c r="R456" s="169"/>
      <c r="S456" s="169"/>
      <c r="T456" s="170"/>
      <c r="AT456" s="165" t="s">
        <v>148</v>
      </c>
      <c r="AU456" s="165" t="s">
        <v>87</v>
      </c>
      <c r="AV456" s="13" t="s">
        <v>34</v>
      </c>
      <c r="AW456" s="13" t="s">
        <v>33</v>
      </c>
      <c r="AX456" s="13" t="s">
        <v>78</v>
      </c>
      <c r="AY456" s="165" t="s">
        <v>139</v>
      </c>
    </row>
    <row r="457" spans="1:65" s="14" customFormat="1">
      <c r="B457" s="171"/>
      <c r="D457" s="164" t="s">
        <v>148</v>
      </c>
      <c r="E457" s="172" t="s">
        <v>1</v>
      </c>
      <c r="F457" s="173" t="s">
        <v>701</v>
      </c>
      <c r="H457" s="174">
        <v>25</v>
      </c>
      <c r="I457" s="175"/>
      <c r="L457" s="171"/>
      <c r="M457" s="176"/>
      <c r="N457" s="177"/>
      <c r="O457" s="177"/>
      <c r="P457" s="177"/>
      <c r="Q457" s="177"/>
      <c r="R457" s="177"/>
      <c r="S457" s="177"/>
      <c r="T457" s="178"/>
      <c r="AT457" s="172" t="s">
        <v>148</v>
      </c>
      <c r="AU457" s="172" t="s">
        <v>87</v>
      </c>
      <c r="AV457" s="14" t="s">
        <v>87</v>
      </c>
      <c r="AW457" s="14" t="s">
        <v>33</v>
      </c>
      <c r="AX457" s="14" t="s">
        <v>78</v>
      </c>
      <c r="AY457" s="172" t="s">
        <v>139</v>
      </c>
    </row>
    <row r="458" spans="1:65" s="14" customFormat="1">
      <c r="B458" s="171"/>
      <c r="D458" s="164" t="s">
        <v>148</v>
      </c>
      <c r="E458" s="172" t="s">
        <v>1</v>
      </c>
      <c r="F458" s="173" t="s">
        <v>702</v>
      </c>
      <c r="H458" s="174">
        <v>20</v>
      </c>
      <c r="I458" s="175"/>
      <c r="L458" s="171"/>
      <c r="M458" s="176"/>
      <c r="N458" s="177"/>
      <c r="O458" s="177"/>
      <c r="P458" s="177"/>
      <c r="Q458" s="177"/>
      <c r="R458" s="177"/>
      <c r="S458" s="177"/>
      <c r="T458" s="178"/>
      <c r="AT458" s="172" t="s">
        <v>148</v>
      </c>
      <c r="AU458" s="172" t="s">
        <v>87</v>
      </c>
      <c r="AV458" s="14" t="s">
        <v>87</v>
      </c>
      <c r="AW458" s="14" t="s">
        <v>33</v>
      </c>
      <c r="AX458" s="14" t="s">
        <v>78</v>
      </c>
      <c r="AY458" s="172" t="s">
        <v>139</v>
      </c>
    </row>
    <row r="459" spans="1:65" s="16" customFormat="1">
      <c r="B459" s="190"/>
      <c r="D459" s="164" t="s">
        <v>148</v>
      </c>
      <c r="E459" s="191" t="s">
        <v>1</v>
      </c>
      <c r="F459" s="192" t="s">
        <v>357</v>
      </c>
      <c r="H459" s="193">
        <v>45</v>
      </c>
      <c r="I459" s="194"/>
      <c r="L459" s="190"/>
      <c r="M459" s="195"/>
      <c r="N459" s="196"/>
      <c r="O459" s="196"/>
      <c r="P459" s="196"/>
      <c r="Q459" s="196"/>
      <c r="R459" s="196"/>
      <c r="S459" s="196"/>
      <c r="T459" s="197"/>
      <c r="AT459" s="191" t="s">
        <v>148</v>
      </c>
      <c r="AU459" s="191" t="s">
        <v>87</v>
      </c>
      <c r="AV459" s="16" t="s">
        <v>153</v>
      </c>
      <c r="AW459" s="16" t="s">
        <v>33</v>
      </c>
      <c r="AX459" s="16" t="s">
        <v>78</v>
      </c>
      <c r="AY459" s="191" t="s">
        <v>139</v>
      </c>
    </row>
    <row r="460" spans="1:65" s="13" customFormat="1">
      <c r="B460" s="163"/>
      <c r="D460" s="164" t="s">
        <v>148</v>
      </c>
      <c r="E460" s="165" t="s">
        <v>1</v>
      </c>
      <c r="F460" s="166" t="s">
        <v>703</v>
      </c>
      <c r="H460" s="165" t="s">
        <v>1</v>
      </c>
      <c r="I460" s="167"/>
      <c r="L460" s="163"/>
      <c r="M460" s="168"/>
      <c r="N460" s="169"/>
      <c r="O460" s="169"/>
      <c r="P460" s="169"/>
      <c r="Q460" s="169"/>
      <c r="R460" s="169"/>
      <c r="S460" s="169"/>
      <c r="T460" s="170"/>
      <c r="AT460" s="165" t="s">
        <v>148</v>
      </c>
      <c r="AU460" s="165" t="s">
        <v>87</v>
      </c>
      <c r="AV460" s="13" t="s">
        <v>34</v>
      </c>
      <c r="AW460" s="13" t="s">
        <v>33</v>
      </c>
      <c r="AX460" s="13" t="s">
        <v>78</v>
      </c>
      <c r="AY460" s="165" t="s">
        <v>139</v>
      </c>
    </row>
    <row r="461" spans="1:65" s="14" customFormat="1">
      <c r="B461" s="171"/>
      <c r="D461" s="164" t="s">
        <v>148</v>
      </c>
      <c r="E461" s="172" t="s">
        <v>1</v>
      </c>
      <c r="F461" s="173" t="s">
        <v>704</v>
      </c>
      <c r="H461" s="174">
        <v>56.5</v>
      </c>
      <c r="I461" s="175"/>
      <c r="L461" s="171"/>
      <c r="M461" s="176"/>
      <c r="N461" s="177"/>
      <c r="O461" s="177"/>
      <c r="P461" s="177"/>
      <c r="Q461" s="177"/>
      <c r="R461" s="177"/>
      <c r="S461" s="177"/>
      <c r="T461" s="178"/>
      <c r="AT461" s="172" t="s">
        <v>148</v>
      </c>
      <c r="AU461" s="172" t="s">
        <v>87</v>
      </c>
      <c r="AV461" s="14" t="s">
        <v>87</v>
      </c>
      <c r="AW461" s="14" t="s">
        <v>33</v>
      </c>
      <c r="AX461" s="14" t="s">
        <v>78</v>
      </c>
      <c r="AY461" s="172" t="s">
        <v>139</v>
      </c>
    </row>
    <row r="462" spans="1:65" s="14" customFormat="1">
      <c r="B462" s="171"/>
      <c r="D462" s="164" t="s">
        <v>148</v>
      </c>
      <c r="E462" s="172" t="s">
        <v>1</v>
      </c>
      <c r="F462" s="173" t="s">
        <v>705</v>
      </c>
      <c r="H462" s="174">
        <v>220.35</v>
      </c>
      <c r="I462" s="175"/>
      <c r="L462" s="171"/>
      <c r="M462" s="176"/>
      <c r="N462" s="177"/>
      <c r="O462" s="177"/>
      <c r="P462" s="177"/>
      <c r="Q462" s="177"/>
      <c r="R462" s="177"/>
      <c r="S462" s="177"/>
      <c r="T462" s="178"/>
      <c r="AT462" s="172" t="s">
        <v>148</v>
      </c>
      <c r="AU462" s="172" t="s">
        <v>87</v>
      </c>
      <c r="AV462" s="14" t="s">
        <v>87</v>
      </c>
      <c r="AW462" s="14" t="s">
        <v>33</v>
      </c>
      <c r="AX462" s="14" t="s">
        <v>78</v>
      </c>
      <c r="AY462" s="172" t="s">
        <v>139</v>
      </c>
    </row>
    <row r="463" spans="1:65" s="13" customFormat="1">
      <c r="B463" s="163"/>
      <c r="D463" s="164" t="s">
        <v>148</v>
      </c>
      <c r="E463" s="165" t="s">
        <v>1</v>
      </c>
      <c r="F463" s="166" t="s">
        <v>706</v>
      </c>
      <c r="H463" s="165" t="s">
        <v>1</v>
      </c>
      <c r="I463" s="167"/>
      <c r="L463" s="163"/>
      <c r="M463" s="168"/>
      <c r="N463" s="169"/>
      <c r="O463" s="169"/>
      <c r="P463" s="169"/>
      <c r="Q463" s="169"/>
      <c r="R463" s="169"/>
      <c r="S463" s="169"/>
      <c r="T463" s="170"/>
      <c r="AT463" s="165" t="s">
        <v>148</v>
      </c>
      <c r="AU463" s="165" t="s">
        <v>87</v>
      </c>
      <c r="AV463" s="13" t="s">
        <v>34</v>
      </c>
      <c r="AW463" s="13" t="s">
        <v>33</v>
      </c>
      <c r="AX463" s="13" t="s">
        <v>78</v>
      </c>
      <c r="AY463" s="165" t="s">
        <v>139</v>
      </c>
    </row>
    <row r="464" spans="1:65" s="14" customFormat="1">
      <c r="B464" s="171"/>
      <c r="D464" s="164" t="s">
        <v>148</v>
      </c>
      <c r="E464" s="172" t="s">
        <v>1</v>
      </c>
      <c r="F464" s="173" t="s">
        <v>707</v>
      </c>
      <c r="H464" s="174">
        <v>1.91</v>
      </c>
      <c r="I464" s="175"/>
      <c r="L464" s="171"/>
      <c r="M464" s="176"/>
      <c r="N464" s="177"/>
      <c r="O464" s="177"/>
      <c r="P464" s="177"/>
      <c r="Q464" s="177"/>
      <c r="R464" s="177"/>
      <c r="S464" s="177"/>
      <c r="T464" s="178"/>
      <c r="AT464" s="172" t="s">
        <v>148</v>
      </c>
      <c r="AU464" s="172" t="s">
        <v>87</v>
      </c>
      <c r="AV464" s="14" t="s">
        <v>87</v>
      </c>
      <c r="AW464" s="14" t="s">
        <v>33</v>
      </c>
      <c r="AX464" s="14" t="s">
        <v>78</v>
      </c>
      <c r="AY464" s="172" t="s">
        <v>139</v>
      </c>
    </row>
    <row r="465" spans="1:65" s="14" customFormat="1">
      <c r="B465" s="171"/>
      <c r="D465" s="164" t="s">
        <v>148</v>
      </c>
      <c r="E465" s="172" t="s">
        <v>1</v>
      </c>
      <c r="F465" s="173" t="s">
        <v>708</v>
      </c>
      <c r="H465" s="174">
        <v>3.69</v>
      </c>
      <c r="I465" s="175"/>
      <c r="L465" s="171"/>
      <c r="M465" s="176"/>
      <c r="N465" s="177"/>
      <c r="O465" s="177"/>
      <c r="P465" s="177"/>
      <c r="Q465" s="177"/>
      <c r="R465" s="177"/>
      <c r="S465" s="177"/>
      <c r="T465" s="178"/>
      <c r="AT465" s="172" t="s">
        <v>148</v>
      </c>
      <c r="AU465" s="172" t="s">
        <v>87</v>
      </c>
      <c r="AV465" s="14" t="s">
        <v>87</v>
      </c>
      <c r="AW465" s="14" t="s">
        <v>33</v>
      </c>
      <c r="AX465" s="14" t="s">
        <v>78</v>
      </c>
      <c r="AY465" s="172" t="s">
        <v>139</v>
      </c>
    </row>
    <row r="466" spans="1:65" s="13" customFormat="1">
      <c r="B466" s="163"/>
      <c r="D466" s="164" t="s">
        <v>148</v>
      </c>
      <c r="E466" s="165" t="s">
        <v>1</v>
      </c>
      <c r="F466" s="166" t="s">
        <v>709</v>
      </c>
      <c r="H466" s="165" t="s">
        <v>1</v>
      </c>
      <c r="I466" s="167"/>
      <c r="L466" s="163"/>
      <c r="M466" s="168"/>
      <c r="N466" s="169"/>
      <c r="O466" s="169"/>
      <c r="P466" s="169"/>
      <c r="Q466" s="169"/>
      <c r="R466" s="169"/>
      <c r="S466" s="169"/>
      <c r="T466" s="170"/>
      <c r="AT466" s="165" t="s">
        <v>148</v>
      </c>
      <c r="AU466" s="165" t="s">
        <v>87</v>
      </c>
      <c r="AV466" s="13" t="s">
        <v>34</v>
      </c>
      <c r="AW466" s="13" t="s">
        <v>33</v>
      </c>
      <c r="AX466" s="13" t="s">
        <v>78</v>
      </c>
      <c r="AY466" s="165" t="s">
        <v>139</v>
      </c>
    </row>
    <row r="467" spans="1:65" s="14" customFormat="1">
      <c r="B467" s="171"/>
      <c r="D467" s="164" t="s">
        <v>148</v>
      </c>
      <c r="E467" s="172" t="s">
        <v>1</v>
      </c>
      <c r="F467" s="173" t="s">
        <v>710</v>
      </c>
      <c r="H467" s="174">
        <v>9</v>
      </c>
      <c r="I467" s="175"/>
      <c r="L467" s="171"/>
      <c r="M467" s="176"/>
      <c r="N467" s="177"/>
      <c r="O467" s="177"/>
      <c r="P467" s="177"/>
      <c r="Q467" s="177"/>
      <c r="R467" s="177"/>
      <c r="S467" s="177"/>
      <c r="T467" s="178"/>
      <c r="AT467" s="172" t="s">
        <v>148</v>
      </c>
      <c r="AU467" s="172" t="s">
        <v>87</v>
      </c>
      <c r="AV467" s="14" t="s">
        <v>87</v>
      </c>
      <c r="AW467" s="14" t="s">
        <v>33</v>
      </c>
      <c r="AX467" s="14" t="s">
        <v>78</v>
      </c>
      <c r="AY467" s="172" t="s">
        <v>139</v>
      </c>
    </row>
    <row r="468" spans="1:65" s="14" customFormat="1">
      <c r="B468" s="171"/>
      <c r="D468" s="164" t="s">
        <v>148</v>
      </c>
      <c r="E468" s="172" t="s">
        <v>1</v>
      </c>
      <c r="F468" s="173" t="s">
        <v>711</v>
      </c>
      <c r="H468" s="174">
        <v>29.5</v>
      </c>
      <c r="I468" s="175"/>
      <c r="L468" s="171"/>
      <c r="M468" s="176"/>
      <c r="N468" s="177"/>
      <c r="O468" s="177"/>
      <c r="P468" s="177"/>
      <c r="Q468" s="177"/>
      <c r="R468" s="177"/>
      <c r="S468" s="177"/>
      <c r="T468" s="178"/>
      <c r="AT468" s="172" t="s">
        <v>148</v>
      </c>
      <c r="AU468" s="172" t="s">
        <v>87</v>
      </c>
      <c r="AV468" s="14" t="s">
        <v>87</v>
      </c>
      <c r="AW468" s="14" t="s">
        <v>33</v>
      </c>
      <c r="AX468" s="14" t="s">
        <v>78</v>
      </c>
      <c r="AY468" s="172" t="s">
        <v>139</v>
      </c>
    </row>
    <row r="469" spans="1:65" s="13" customFormat="1">
      <c r="B469" s="163"/>
      <c r="D469" s="164" t="s">
        <v>148</v>
      </c>
      <c r="E469" s="165" t="s">
        <v>1</v>
      </c>
      <c r="F469" s="166" t="s">
        <v>712</v>
      </c>
      <c r="H469" s="165" t="s">
        <v>1</v>
      </c>
      <c r="I469" s="167"/>
      <c r="L469" s="163"/>
      <c r="M469" s="168"/>
      <c r="N469" s="169"/>
      <c r="O469" s="169"/>
      <c r="P469" s="169"/>
      <c r="Q469" s="169"/>
      <c r="R469" s="169"/>
      <c r="S469" s="169"/>
      <c r="T469" s="170"/>
      <c r="AT469" s="165" t="s">
        <v>148</v>
      </c>
      <c r="AU469" s="165" t="s">
        <v>87</v>
      </c>
      <c r="AV469" s="13" t="s">
        <v>34</v>
      </c>
      <c r="AW469" s="13" t="s">
        <v>33</v>
      </c>
      <c r="AX469" s="13" t="s">
        <v>78</v>
      </c>
      <c r="AY469" s="165" t="s">
        <v>139</v>
      </c>
    </row>
    <row r="470" spans="1:65" s="14" customFormat="1">
      <c r="B470" s="171"/>
      <c r="D470" s="164" t="s">
        <v>148</v>
      </c>
      <c r="E470" s="172" t="s">
        <v>1</v>
      </c>
      <c r="F470" s="173" t="s">
        <v>713</v>
      </c>
      <c r="H470" s="174">
        <v>3.72</v>
      </c>
      <c r="I470" s="175"/>
      <c r="L470" s="171"/>
      <c r="M470" s="176"/>
      <c r="N470" s="177"/>
      <c r="O470" s="177"/>
      <c r="P470" s="177"/>
      <c r="Q470" s="177"/>
      <c r="R470" s="177"/>
      <c r="S470" s="177"/>
      <c r="T470" s="178"/>
      <c r="AT470" s="172" t="s">
        <v>148</v>
      </c>
      <c r="AU470" s="172" t="s">
        <v>87</v>
      </c>
      <c r="AV470" s="14" t="s">
        <v>87</v>
      </c>
      <c r="AW470" s="14" t="s">
        <v>33</v>
      </c>
      <c r="AX470" s="14" t="s">
        <v>78</v>
      </c>
      <c r="AY470" s="172" t="s">
        <v>139</v>
      </c>
    </row>
    <row r="471" spans="1:65" s="14" customFormat="1">
      <c r="B471" s="171"/>
      <c r="D471" s="164" t="s">
        <v>148</v>
      </c>
      <c r="E471" s="172" t="s">
        <v>1</v>
      </c>
      <c r="F471" s="173" t="s">
        <v>714</v>
      </c>
      <c r="H471" s="174">
        <v>14.72</v>
      </c>
      <c r="I471" s="175"/>
      <c r="L471" s="171"/>
      <c r="M471" s="176"/>
      <c r="N471" s="177"/>
      <c r="O471" s="177"/>
      <c r="P471" s="177"/>
      <c r="Q471" s="177"/>
      <c r="R471" s="177"/>
      <c r="S471" s="177"/>
      <c r="T471" s="178"/>
      <c r="AT471" s="172" t="s">
        <v>148</v>
      </c>
      <c r="AU471" s="172" t="s">
        <v>87</v>
      </c>
      <c r="AV471" s="14" t="s">
        <v>87</v>
      </c>
      <c r="AW471" s="14" t="s">
        <v>33</v>
      </c>
      <c r="AX471" s="14" t="s">
        <v>78</v>
      </c>
      <c r="AY471" s="172" t="s">
        <v>139</v>
      </c>
    </row>
    <row r="472" spans="1:65" s="14" customFormat="1">
      <c r="B472" s="171"/>
      <c r="D472" s="164" t="s">
        <v>148</v>
      </c>
      <c r="E472" s="172" t="s">
        <v>1</v>
      </c>
      <c r="F472" s="173" t="s">
        <v>306</v>
      </c>
      <c r="H472" s="174">
        <v>4</v>
      </c>
      <c r="I472" s="175"/>
      <c r="L472" s="171"/>
      <c r="M472" s="176"/>
      <c r="N472" s="177"/>
      <c r="O472" s="177"/>
      <c r="P472" s="177"/>
      <c r="Q472" s="177"/>
      <c r="R472" s="177"/>
      <c r="S472" s="177"/>
      <c r="T472" s="178"/>
      <c r="AT472" s="172" t="s">
        <v>148</v>
      </c>
      <c r="AU472" s="172" t="s">
        <v>87</v>
      </c>
      <c r="AV472" s="14" t="s">
        <v>87</v>
      </c>
      <c r="AW472" s="14" t="s">
        <v>33</v>
      </c>
      <c r="AX472" s="14" t="s">
        <v>78</v>
      </c>
      <c r="AY472" s="172" t="s">
        <v>139</v>
      </c>
    </row>
    <row r="473" spans="1:65" s="16" customFormat="1">
      <c r="B473" s="190"/>
      <c r="D473" s="164" t="s">
        <v>148</v>
      </c>
      <c r="E473" s="191" t="s">
        <v>1</v>
      </c>
      <c r="F473" s="192" t="s">
        <v>357</v>
      </c>
      <c r="H473" s="193">
        <v>343.39</v>
      </c>
      <c r="I473" s="194"/>
      <c r="L473" s="190"/>
      <c r="M473" s="195"/>
      <c r="N473" s="196"/>
      <c r="O473" s="196"/>
      <c r="P473" s="196"/>
      <c r="Q473" s="196"/>
      <c r="R473" s="196"/>
      <c r="S473" s="196"/>
      <c r="T473" s="197"/>
      <c r="AT473" s="191" t="s">
        <v>148</v>
      </c>
      <c r="AU473" s="191" t="s">
        <v>87</v>
      </c>
      <c r="AV473" s="16" t="s">
        <v>153</v>
      </c>
      <c r="AW473" s="16" t="s">
        <v>33</v>
      </c>
      <c r="AX473" s="16" t="s">
        <v>78</v>
      </c>
      <c r="AY473" s="191" t="s">
        <v>139</v>
      </c>
    </row>
    <row r="474" spans="1:65" s="15" customFormat="1">
      <c r="B474" s="179"/>
      <c r="D474" s="164" t="s">
        <v>148</v>
      </c>
      <c r="E474" s="180" t="s">
        <v>1</v>
      </c>
      <c r="F474" s="181" t="s">
        <v>169</v>
      </c>
      <c r="H474" s="182">
        <v>388.39</v>
      </c>
      <c r="I474" s="183"/>
      <c r="L474" s="179"/>
      <c r="M474" s="184"/>
      <c r="N474" s="185"/>
      <c r="O474" s="185"/>
      <c r="P474" s="185"/>
      <c r="Q474" s="185"/>
      <c r="R474" s="185"/>
      <c r="S474" s="185"/>
      <c r="T474" s="186"/>
      <c r="AT474" s="180" t="s">
        <v>148</v>
      </c>
      <c r="AU474" s="180" t="s">
        <v>87</v>
      </c>
      <c r="AV474" s="15" t="s">
        <v>146</v>
      </c>
      <c r="AW474" s="15" t="s">
        <v>33</v>
      </c>
      <c r="AX474" s="15" t="s">
        <v>34</v>
      </c>
      <c r="AY474" s="180" t="s">
        <v>139</v>
      </c>
    </row>
    <row r="475" spans="1:65" s="2" customFormat="1" ht="16.5" customHeight="1">
      <c r="A475" s="33"/>
      <c r="B475" s="149"/>
      <c r="C475" s="198" t="s">
        <v>715</v>
      </c>
      <c r="D475" s="198" t="s">
        <v>424</v>
      </c>
      <c r="E475" s="199" t="s">
        <v>716</v>
      </c>
      <c r="F475" s="200" t="s">
        <v>717</v>
      </c>
      <c r="G475" s="201" t="s">
        <v>276</v>
      </c>
      <c r="H475" s="202">
        <v>25.75</v>
      </c>
      <c r="I475" s="203"/>
      <c r="J475" s="204">
        <f>ROUND(I475*H475,2)</f>
        <v>0</v>
      </c>
      <c r="K475" s="200" t="s">
        <v>1</v>
      </c>
      <c r="L475" s="205"/>
      <c r="M475" s="206" t="s">
        <v>1</v>
      </c>
      <c r="N475" s="207" t="s">
        <v>43</v>
      </c>
      <c r="O475" s="59"/>
      <c r="P475" s="159">
        <f>O475*H475</f>
        <v>0</v>
      </c>
      <c r="Q475" s="159">
        <v>0.152</v>
      </c>
      <c r="R475" s="159">
        <f>Q475*H475</f>
        <v>3.9139999999999997</v>
      </c>
      <c r="S475" s="159">
        <v>0</v>
      </c>
      <c r="T475" s="160">
        <f>S475*H475</f>
        <v>0</v>
      </c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R475" s="161" t="s">
        <v>182</v>
      </c>
      <c r="AT475" s="161" t="s">
        <v>424</v>
      </c>
      <c r="AU475" s="161" t="s">
        <v>87</v>
      </c>
      <c r="AY475" s="18" t="s">
        <v>139</v>
      </c>
      <c r="BE475" s="162">
        <f>IF(N475="základní",J475,0)</f>
        <v>0</v>
      </c>
      <c r="BF475" s="162">
        <f>IF(N475="snížená",J475,0)</f>
        <v>0</v>
      </c>
      <c r="BG475" s="162">
        <f>IF(N475="zákl. přenesená",J475,0)</f>
        <v>0</v>
      </c>
      <c r="BH475" s="162">
        <f>IF(N475="sníž. přenesená",J475,0)</f>
        <v>0</v>
      </c>
      <c r="BI475" s="162">
        <f>IF(N475="nulová",J475,0)</f>
        <v>0</v>
      </c>
      <c r="BJ475" s="18" t="s">
        <v>34</v>
      </c>
      <c r="BK475" s="162">
        <f>ROUND(I475*H475,2)</f>
        <v>0</v>
      </c>
      <c r="BL475" s="18" t="s">
        <v>146</v>
      </c>
      <c r="BM475" s="161" t="s">
        <v>718</v>
      </c>
    </row>
    <row r="476" spans="1:65" s="14" customFormat="1">
      <c r="B476" s="171"/>
      <c r="D476" s="164" t="s">
        <v>148</v>
      </c>
      <c r="E476" s="172" t="s">
        <v>1</v>
      </c>
      <c r="F476" s="173" t="s">
        <v>719</v>
      </c>
      <c r="H476" s="174">
        <v>25.75</v>
      </c>
      <c r="I476" s="175"/>
      <c r="L476" s="171"/>
      <c r="M476" s="176"/>
      <c r="N476" s="177"/>
      <c r="O476" s="177"/>
      <c r="P476" s="177"/>
      <c r="Q476" s="177"/>
      <c r="R476" s="177"/>
      <c r="S476" s="177"/>
      <c r="T476" s="178"/>
      <c r="AT476" s="172" t="s">
        <v>148</v>
      </c>
      <c r="AU476" s="172" t="s">
        <v>87</v>
      </c>
      <c r="AV476" s="14" t="s">
        <v>87</v>
      </c>
      <c r="AW476" s="14" t="s">
        <v>33</v>
      </c>
      <c r="AX476" s="14" t="s">
        <v>78</v>
      </c>
      <c r="AY476" s="172" t="s">
        <v>139</v>
      </c>
    </row>
    <row r="477" spans="1:65" s="15" customFormat="1">
      <c r="B477" s="179"/>
      <c r="D477" s="164" t="s">
        <v>148</v>
      </c>
      <c r="E477" s="180" t="s">
        <v>1</v>
      </c>
      <c r="F477" s="181" t="s">
        <v>169</v>
      </c>
      <c r="H477" s="182">
        <v>25.75</v>
      </c>
      <c r="I477" s="183"/>
      <c r="L477" s="179"/>
      <c r="M477" s="184"/>
      <c r="N477" s="185"/>
      <c r="O477" s="185"/>
      <c r="P477" s="185"/>
      <c r="Q477" s="185"/>
      <c r="R477" s="185"/>
      <c r="S477" s="185"/>
      <c r="T477" s="186"/>
      <c r="AT477" s="180" t="s">
        <v>148</v>
      </c>
      <c r="AU477" s="180" t="s">
        <v>87</v>
      </c>
      <c r="AV477" s="15" t="s">
        <v>146</v>
      </c>
      <c r="AW477" s="15" t="s">
        <v>33</v>
      </c>
      <c r="AX477" s="15" t="s">
        <v>34</v>
      </c>
      <c r="AY477" s="180" t="s">
        <v>139</v>
      </c>
    </row>
    <row r="478" spans="1:65" s="2" customFormat="1" ht="16.5" customHeight="1">
      <c r="A478" s="33"/>
      <c r="B478" s="149"/>
      <c r="C478" s="198" t="s">
        <v>720</v>
      </c>
      <c r="D478" s="198" t="s">
        <v>424</v>
      </c>
      <c r="E478" s="199" t="s">
        <v>721</v>
      </c>
      <c r="F478" s="200" t="s">
        <v>722</v>
      </c>
      <c r="G478" s="201" t="s">
        <v>276</v>
      </c>
      <c r="H478" s="202">
        <v>20.6</v>
      </c>
      <c r="I478" s="203"/>
      <c r="J478" s="204">
        <f>ROUND(I478*H478,2)</f>
        <v>0</v>
      </c>
      <c r="K478" s="200" t="s">
        <v>1</v>
      </c>
      <c r="L478" s="205"/>
      <c r="M478" s="206" t="s">
        <v>1</v>
      </c>
      <c r="N478" s="207" t="s">
        <v>43</v>
      </c>
      <c r="O478" s="59"/>
      <c r="P478" s="159">
        <f>O478*H478</f>
        <v>0</v>
      </c>
      <c r="Q478" s="159">
        <v>0.152</v>
      </c>
      <c r="R478" s="159">
        <f>Q478*H478</f>
        <v>3.1312000000000002</v>
      </c>
      <c r="S478" s="159">
        <v>0</v>
      </c>
      <c r="T478" s="160">
        <f>S478*H478</f>
        <v>0</v>
      </c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R478" s="161" t="s">
        <v>182</v>
      </c>
      <c r="AT478" s="161" t="s">
        <v>424</v>
      </c>
      <c r="AU478" s="161" t="s">
        <v>87</v>
      </c>
      <c r="AY478" s="18" t="s">
        <v>139</v>
      </c>
      <c r="BE478" s="162">
        <f>IF(N478="základní",J478,0)</f>
        <v>0</v>
      </c>
      <c r="BF478" s="162">
        <f>IF(N478="snížená",J478,0)</f>
        <v>0</v>
      </c>
      <c r="BG478" s="162">
        <f>IF(N478="zákl. přenesená",J478,0)</f>
        <v>0</v>
      </c>
      <c r="BH478" s="162">
        <f>IF(N478="sníž. přenesená",J478,0)</f>
        <v>0</v>
      </c>
      <c r="BI478" s="162">
        <f>IF(N478="nulová",J478,0)</f>
        <v>0</v>
      </c>
      <c r="BJ478" s="18" t="s">
        <v>34</v>
      </c>
      <c r="BK478" s="162">
        <f>ROUND(I478*H478,2)</f>
        <v>0</v>
      </c>
      <c r="BL478" s="18" t="s">
        <v>146</v>
      </c>
      <c r="BM478" s="161" t="s">
        <v>723</v>
      </c>
    </row>
    <row r="479" spans="1:65" s="14" customFormat="1">
      <c r="B479" s="171"/>
      <c r="D479" s="164" t="s">
        <v>148</v>
      </c>
      <c r="E479" s="172" t="s">
        <v>1</v>
      </c>
      <c r="F479" s="173" t="s">
        <v>724</v>
      </c>
      <c r="H479" s="174">
        <v>20.6</v>
      </c>
      <c r="I479" s="175"/>
      <c r="L479" s="171"/>
      <c r="M479" s="176"/>
      <c r="N479" s="177"/>
      <c r="O479" s="177"/>
      <c r="P479" s="177"/>
      <c r="Q479" s="177"/>
      <c r="R479" s="177"/>
      <c r="S479" s="177"/>
      <c r="T479" s="178"/>
      <c r="AT479" s="172" t="s">
        <v>148</v>
      </c>
      <c r="AU479" s="172" t="s">
        <v>87</v>
      </c>
      <c r="AV479" s="14" t="s">
        <v>87</v>
      </c>
      <c r="AW479" s="14" t="s">
        <v>33</v>
      </c>
      <c r="AX479" s="14" t="s">
        <v>78</v>
      </c>
      <c r="AY479" s="172" t="s">
        <v>139</v>
      </c>
    </row>
    <row r="480" spans="1:65" s="15" customFormat="1">
      <c r="B480" s="179"/>
      <c r="D480" s="164" t="s">
        <v>148</v>
      </c>
      <c r="E480" s="180" t="s">
        <v>1</v>
      </c>
      <c r="F480" s="181" t="s">
        <v>169</v>
      </c>
      <c r="H480" s="182">
        <v>20.6</v>
      </c>
      <c r="I480" s="183"/>
      <c r="L480" s="179"/>
      <c r="M480" s="184"/>
      <c r="N480" s="185"/>
      <c r="O480" s="185"/>
      <c r="P480" s="185"/>
      <c r="Q480" s="185"/>
      <c r="R480" s="185"/>
      <c r="S480" s="185"/>
      <c r="T480" s="186"/>
      <c r="AT480" s="180" t="s">
        <v>148</v>
      </c>
      <c r="AU480" s="180" t="s">
        <v>87</v>
      </c>
      <c r="AV480" s="15" t="s">
        <v>146</v>
      </c>
      <c r="AW480" s="15" t="s">
        <v>33</v>
      </c>
      <c r="AX480" s="15" t="s">
        <v>34</v>
      </c>
      <c r="AY480" s="180" t="s">
        <v>139</v>
      </c>
    </row>
    <row r="481" spans="1:65" s="2" customFormat="1" ht="16.5" customHeight="1">
      <c r="A481" s="33"/>
      <c r="B481" s="149"/>
      <c r="C481" s="198" t="s">
        <v>725</v>
      </c>
      <c r="D481" s="198" t="s">
        <v>424</v>
      </c>
      <c r="E481" s="199" t="s">
        <v>726</v>
      </c>
      <c r="F481" s="200" t="s">
        <v>727</v>
      </c>
      <c r="G481" s="201" t="s">
        <v>276</v>
      </c>
      <c r="H481" s="202">
        <v>282.387</v>
      </c>
      <c r="I481" s="203"/>
      <c r="J481" s="204">
        <f>ROUND(I481*H481,2)</f>
        <v>0</v>
      </c>
      <c r="K481" s="200" t="s">
        <v>1</v>
      </c>
      <c r="L481" s="205"/>
      <c r="M481" s="206" t="s">
        <v>1</v>
      </c>
      <c r="N481" s="207" t="s">
        <v>43</v>
      </c>
      <c r="O481" s="59"/>
      <c r="P481" s="159">
        <f>O481*H481</f>
        <v>0</v>
      </c>
      <c r="Q481" s="159">
        <v>0.17599999999999999</v>
      </c>
      <c r="R481" s="159">
        <f>Q481*H481</f>
        <v>49.700111999999997</v>
      </c>
      <c r="S481" s="159">
        <v>0</v>
      </c>
      <c r="T481" s="160">
        <f>S481*H481</f>
        <v>0</v>
      </c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R481" s="161" t="s">
        <v>182</v>
      </c>
      <c r="AT481" s="161" t="s">
        <v>424</v>
      </c>
      <c r="AU481" s="161" t="s">
        <v>87</v>
      </c>
      <c r="AY481" s="18" t="s">
        <v>139</v>
      </c>
      <c r="BE481" s="162">
        <f>IF(N481="základní",J481,0)</f>
        <v>0</v>
      </c>
      <c r="BF481" s="162">
        <f>IF(N481="snížená",J481,0)</f>
        <v>0</v>
      </c>
      <c r="BG481" s="162">
        <f>IF(N481="zákl. přenesená",J481,0)</f>
        <v>0</v>
      </c>
      <c r="BH481" s="162">
        <f>IF(N481="sníž. přenesená",J481,0)</f>
        <v>0</v>
      </c>
      <c r="BI481" s="162">
        <f>IF(N481="nulová",J481,0)</f>
        <v>0</v>
      </c>
      <c r="BJ481" s="18" t="s">
        <v>34</v>
      </c>
      <c r="BK481" s="162">
        <f>ROUND(I481*H481,2)</f>
        <v>0</v>
      </c>
      <c r="BL481" s="18" t="s">
        <v>146</v>
      </c>
      <c r="BM481" s="161" t="s">
        <v>728</v>
      </c>
    </row>
    <row r="482" spans="1:65" s="13" customFormat="1">
      <c r="B482" s="163"/>
      <c r="D482" s="164" t="s">
        <v>148</v>
      </c>
      <c r="E482" s="165" t="s">
        <v>1</v>
      </c>
      <c r="F482" s="166" t="s">
        <v>729</v>
      </c>
      <c r="H482" s="165" t="s">
        <v>1</v>
      </c>
      <c r="I482" s="167"/>
      <c r="L482" s="163"/>
      <c r="M482" s="168"/>
      <c r="N482" s="169"/>
      <c r="O482" s="169"/>
      <c r="P482" s="169"/>
      <c r="Q482" s="169"/>
      <c r="R482" s="169"/>
      <c r="S482" s="169"/>
      <c r="T482" s="170"/>
      <c r="AT482" s="165" t="s">
        <v>148</v>
      </c>
      <c r="AU482" s="165" t="s">
        <v>87</v>
      </c>
      <c r="AV482" s="13" t="s">
        <v>34</v>
      </c>
      <c r="AW482" s="13" t="s">
        <v>33</v>
      </c>
      <c r="AX482" s="13" t="s">
        <v>78</v>
      </c>
      <c r="AY482" s="165" t="s">
        <v>139</v>
      </c>
    </row>
    <row r="483" spans="1:65" s="14" customFormat="1">
      <c r="B483" s="171"/>
      <c r="D483" s="164" t="s">
        <v>148</v>
      </c>
      <c r="E483" s="172" t="s">
        <v>1</v>
      </c>
      <c r="F483" s="173" t="s">
        <v>730</v>
      </c>
      <c r="H483" s="174">
        <v>57.63</v>
      </c>
      <c r="I483" s="175"/>
      <c r="L483" s="171"/>
      <c r="M483" s="176"/>
      <c r="N483" s="177"/>
      <c r="O483" s="177"/>
      <c r="P483" s="177"/>
      <c r="Q483" s="177"/>
      <c r="R483" s="177"/>
      <c r="S483" s="177"/>
      <c r="T483" s="178"/>
      <c r="AT483" s="172" t="s">
        <v>148</v>
      </c>
      <c r="AU483" s="172" t="s">
        <v>87</v>
      </c>
      <c r="AV483" s="14" t="s">
        <v>87</v>
      </c>
      <c r="AW483" s="14" t="s">
        <v>33</v>
      </c>
      <c r="AX483" s="14" t="s">
        <v>78</v>
      </c>
      <c r="AY483" s="172" t="s">
        <v>139</v>
      </c>
    </row>
    <row r="484" spans="1:65" s="14" customFormat="1">
      <c r="B484" s="171"/>
      <c r="D484" s="164" t="s">
        <v>148</v>
      </c>
      <c r="E484" s="172" t="s">
        <v>1</v>
      </c>
      <c r="F484" s="173" t="s">
        <v>731</v>
      </c>
      <c r="H484" s="174">
        <v>224.75700000000001</v>
      </c>
      <c r="I484" s="175"/>
      <c r="L484" s="171"/>
      <c r="M484" s="176"/>
      <c r="N484" s="177"/>
      <c r="O484" s="177"/>
      <c r="P484" s="177"/>
      <c r="Q484" s="177"/>
      <c r="R484" s="177"/>
      <c r="S484" s="177"/>
      <c r="T484" s="178"/>
      <c r="AT484" s="172" t="s">
        <v>148</v>
      </c>
      <c r="AU484" s="172" t="s">
        <v>87</v>
      </c>
      <c r="AV484" s="14" t="s">
        <v>87</v>
      </c>
      <c r="AW484" s="14" t="s">
        <v>33</v>
      </c>
      <c r="AX484" s="14" t="s">
        <v>78</v>
      </c>
      <c r="AY484" s="172" t="s">
        <v>139</v>
      </c>
    </row>
    <row r="485" spans="1:65" s="15" customFormat="1">
      <c r="B485" s="179"/>
      <c r="D485" s="164" t="s">
        <v>148</v>
      </c>
      <c r="E485" s="180" t="s">
        <v>1</v>
      </c>
      <c r="F485" s="181" t="s">
        <v>169</v>
      </c>
      <c r="H485" s="182">
        <v>282.387</v>
      </c>
      <c r="I485" s="183"/>
      <c r="L485" s="179"/>
      <c r="M485" s="184"/>
      <c r="N485" s="185"/>
      <c r="O485" s="185"/>
      <c r="P485" s="185"/>
      <c r="Q485" s="185"/>
      <c r="R485" s="185"/>
      <c r="S485" s="185"/>
      <c r="T485" s="186"/>
      <c r="AT485" s="180" t="s">
        <v>148</v>
      </c>
      <c r="AU485" s="180" t="s">
        <v>87</v>
      </c>
      <c r="AV485" s="15" t="s">
        <v>146</v>
      </c>
      <c r="AW485" s="15" t="s">
        <v>33</v>
      </c>
      <c r="AX485" s="15" t="s">
        <v>34</v>
      </c>
      <c r="AY485" s="180" t="s">
        <v>139</v>
      </c>
    </row>
    <row r="486" spans="1:65" s="2" customFormat="1" ht="16.5" customHeight="1">
      <c r="A486" s="33"/>
      <c r="B486" s="149"/>
      <c r="C486" s="198" t="s">
        <v>732</v>
      </c>
      <c r="D486" s="198" t="s">
        <v>424</v>
      </c>
      <c r="E486" s="199" t="s">
        <v>733</v>
      </c>
      <c r="F486" s="200" t="s">
        <v>734</v>
      </c>
      <c r="G486" s="201" t="s">
        <v>276</v>
      </c>
      <c r="H486" s="202">
        <v>18.994</v>
      </c>
      <c r="I486" s="203"/>
      <c r="J486" s="204">
        <f>ROUND(I486*H486,2)</f>
        <v>0</v>
      </c>
      <c r="K486" s="200" t="s">
        <v>1</v>
      </c>
      <c r="L486" s="205"/>
      <c r="M486" s="206" t="s">
        <v>1</v>
      </c>
      <c r="N486" s="207" t="s">
        <v>43</v>
      </c>
      <c r="O486" s="59"/>
      <c r="P486" s="159">
        <f>O486*H486</f>
        <v>0</v>
      </c>
      <c r="Q486" s="159">
        <v>0.17599999999999999</v>
      </c>
      <c r="R486" s="159">
        <f>Q486*H486</f>
        <v>3.3429439999999997</v>
      </c>
      <c r="S486" s="159">
        <v>0</v>
      </c>
      <c r="T486" s="160">
        <f>S486*H486</f>
        <v>0</v>
      </c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R486" s="161" t="s">
        <v>182</v>
      </c>
      <c r="AT486" s="161" t="s">
        <v>424</v>
      </c>
      <c r="AU486" s="161" t="s">
        <v>87</v>
      </c>
      <c r="AY486" s="18" t="s">
        <v>139</v>
      </c>
      <c r="BE486" s="162">
        <f>IF(N486="základní",J486,0)</f>
        <v>0</v>
      </c>
      <c r="BF486" s="162">
        <f>IF(N486="snížená",J486,0)</f>
        <v>0</v>
      </c>
      <c r="BG486" s="162">
        <f>IF(N486="zákl. přenesená",J486,0)</f>
        <v>0</v>
      </c>
      <c r="BH486" s="162">
        <f>IF(N486="sníž. přenesená",J486,0)</f>
        <v>0</v>
      </c>
      <c r="BI486" s="162">
        <f>IF(N486="nulová",J486,0)</f>
        <v>0</v>
      </c>
      <c r="BJ486" s="18" t="s">
        <v>34</v>
      </c>
      <c r="BK486" s="162">
        <f>ROUND(I486*H486,2)</f>
        <v>0</v>
      </c>
      <c r="BL486" s="18" t="s">
        <v>146</v>
      </c>
      <c r="BM486" s="161" t="s">
        <v>735</v>
      </c>
    </row>
    <row r="487" spans="1:65" s="13" customFormat="1">
      <c r="B487" s="163"/>
      <c r="D487" s="164" t="s">
        <v>148</v>
      </c>
      <c r="E487" s="165" t="s">
        <v>1</v>
      </c>
      <c r="F487" s="166" t="s">
        <v>736</v>
      </c>
      <c r="H487" s="165" t="s">
        <v>1</v>
      </c>
      <c r="I487" s="167"/>
      <c r="L487" s="163"/>
      <c r="M487" s="168"/>
      <c r="N487" s="169"/>
      <c r="O487" s="169"/>
      <c r="P487" s="169"/>
      <c r="Q487" s="169"/>
      <c r="R487" s="169"/>
      <c r="S487" s="169"/>
      <c r="T487" s="170"/>
      <c r="AT487" s="165" t="s">
        <v>148</v>
      </c>
      <c r="AU487" s="165" t="s">
        <v>87</v>
      </c>
      <c r="AV487" s="13" t="s">
        <v>34</v>
      </c>
      <c r="AW487" s="13" t="s">
        <v>33</v>
      </c>
      <c r="AX487" s="13" t="s">
        <v>78</v>
      </c>
      <c r="AY487" s="165" t="s">
        <v>139</v>
      </c>
    </row>
    <row r="488" spans="1:65" s="14" customFormat="1">
      <c r="B488" s="171"/>
      <c r="D488" s="164" t="s">
        <v>148</v>
      </c>
      <c r="E488" s="172" t="s">
        <v>1</v>
      </c>
      <c r="F488" s="173" t="s">
        <v>737</v>
      </c>
      <c r="H488" s="174">
        <v>3.8319999999999999</v>
      </c>
      <c r="I488" s="175"/>
      <c r="L488" s="171"/>
      <c r="M488" s="176"/>
      <c r="N488" s="177"/>
      <c r="O488" s="177"/>
      <c r="P488" s="177"/>
      <c r="Q488" s="177"/>
      <c r="R488" s="177"/>
      <c r="S488" s="177"/>
      <c r="T488" s="178"/>
      <c r="AT488" s="172" t="s">
        <v>148</v>
      </c>
      <c r="AU488" s="172" t="s">
        <v>87</v>
      </c>
      <c r="AV488" s="14" t="s">
        <v>87</v>
      </c>
      <c r="AW488" s="14" t="s">
        <v>33</v>
      </c>
      <c r="AX488" s="14" t="s">
        <v>78</v>
      </c>
      <c r="AY488" s="172" t="s">
        <v>139</v>
      </c>
    </row>
    <row r="489" spans="1:65" s="14" customFormat="1">
      <c r="B489" s="171"/>
      <c r="D489" s="164" t="s">
        <v>148</v>
      </c>
      <c r="E489" s="172" t="s">
        <v>1</v>
      </c>
      <c r="F489" s="173" t="s">
        <v>738</v>
      </c>
      <c r="H489" s="174">
        <v>15.162000000000001</v>
      </c>
      <c r="I489" s="175"/>
      <c r="L489" s="171"/>
      <c r="M489" s="176"/>
      <c r="N489" s="177"/>
      <c r="O489" s="177"/>
      <c r="P489" s="177"/>
      <c r="Q489" s="177"/>
      <c r="R489" s="177"/>
      <c r="S489" s="177"/>
      <c r="T489" s="178"/>
      <c r="AT489" s="172" t="s">
        <v>148</v>
      </c>
      <c r="AU489" s="172" t="s">
        <v>87</v>
      </c>
      <c r="AV489" s="14" t="s">
        <v>87</v>
      </c>
      <c r="AW489" s="14" t="s">
        <v>33</v>
      </c>
      <c r="AX489" s="14" t="s">
        <v>78</v>
      </c>
      <c r="AY489" s="172" t="s">
        <v>139</v>
      </c>
    </row>
    <row r="490" spans="1:65" s="15" customFormat="1">
      <c r="B490" s="179"/>
      <c r="D490" s="164" t="s">
        <v>148</v>
      </c>
      <c r="E490" s="180" t="s">
        <v>1</v>
      </c>
      <c r="F490" s="181" t="s">
        <v>169</v>
      </c>
      <c r="H490" s="182">
        <v>18.994</v>
      </c>
      <c r="I490" s="183"/>
      <c r="L490" s="179"/>
      <c r="M490" s="184"/>
      <c r="N490" s="185"/>
      <c r="O490" s="185"/>
      <c r="P490" s="185"/>
      <c r="Q490" s="185"/>
      <c r="R490" s="185"/>
      <c r="S490" s="185"/>
      <c r="T490" s="186"/>
      <c r="AT490" s="180" t="s">
        <v>148</v>
      </c>
      <c r="AU490" s="180" t="s">
        <v>87</v>
      </c>
      <c r="AV490" s="15" t="s">
        <v>146</v>
      </c>
      <c r="AW490" s="15" t="s">
        <v>33</v>
      </c>
      <c r="AX490" s="15" t="s">
        <v>34</v>
      </c>
      <c r="AY490" s="180" t="s">
        <v>139</v>
      </c>
    </row>
    <row r="491" spans="1:65" s="2" customFormat="1" ht="16.5" customHeight="1">
      <c r="A491" s="33"/>
      <c r="B491" s="149"/>
      <c r="C491" s="198" t="s">
        <v>739</v>
      </c>
      <c r="D491" s="198" t="s">
        <v>424</v>
      </c>
      <c r="E491" s="199" t="s">
        <v>740</v>
      </c>
      <c r="F491" s="200" t="s">
        <v>741</v>
      </c>
      <c r="G491" s="201" t="s">
        <v>276</v>
      </c>
      <c r="H491" s="202">
        <v>39.655000000000001</v>
      </c>
      <c r="I491" s="203"/>
      <c r="J491" s="204">
        <f>ROUND(I491*H491,2)</f>
        <v>0</v>
      </c>
      <c r="K491" s="200" t="s">
        <v>1</v>
      </c>
      <c r="L491" s="205"/>
      <c r="M491" s="206" t="s">
        <v>1</v>
      </c>
      <c r="N491" s="207" t="s">
        <v>43</v>
      </c>
      <c r="O491" s="59"/>
      <c r="P491" s="159">
        <f>O491*H491</f>
        <v>0</v>
      </c>
      <c r="Q491" s="159">
        <v>0.16300000000000001</v>
      </c>
      <c r="R491" s="159">
        <f>Q491*H491</f>
        <v>6.4637650000000004</v>
      </c>
      <c r="S491" s="159">
        <v>0</v>
      </c>
      <c r="T491" s="160">
        <f>S491*H491</f>
        <v>0</v>
      </c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R491" s="161" t="s">
        <v>182</v>
      </c>
      <c r="AT491" s="161" t="s">
        <v>424</v>
      </c>
      <c r="AU491" s="161" t="s">
        <v>87</v>
      </c>
      <c r="AY491" s="18" t="s">
        <v>139</v>
      </c>
      <c r="BE491" s="162">
        <f>IF(N491="základní",J491,0)</f>
        <v>0</v>
      </c>
      <c r="BF491" s="162">
        <f>IF(N491="snížená",J491,0)</f>
        <v>0</v>
      </c>
      <c r="BG491" s="162">
        <f>IF(N491="zákl. přenesená",J491,0)</f>
        <v>0</v>
      </c>
      <c r="BH491" s="162">
        <f>IF(N491="sníž. přenesená",J491,0)</f>
        <v>0</v>
      </c>
      <c r="BI491" s="162">
        <f>IF(N491="nulová",J491,0)</f>
        <v>0</v>
      </c>
      <c r="BJ491" s="18" t="s">
        <v>34</v>
      </c>
      <c r="BK491" s="162">
        <f>ROUND(I491*H491,2)</f>
        <v>0</v>
      </c>
      <c r="BL491" s="18" t="s">
        <v>146</v>
      </c>
      <c r="BM491" s="161" t="s">
        <v>742</v>
      </c>
    </row>
    <row r="492" spans="1:65" s="13" customFormat="1">
      <c r="B492" s="163"/>
      <c r="D492" s="164" t="s">
        <v>148</v>
      </c>
      <c r="E492" s="165" t="s">
        <v>1</v>
      </c>
      <c r="F492" s="166" t="s">
        <v>743</v>
      </c>
      <c r="H492" s="165" t="s">
        <v>1</v>
      </c>
      <c r="I492" s="167"/>
      <c r="L492" s="163"/>
      <c r="M492" s="168"/>
      <c r="N492" s="169"/>
      <c r="O492" s="169"/>
      <c r="P492" s="169"/>
      <c r="Q492" s="169"/>
      <c r="R492" s="169"/>
      <c r="S492" s="169"/>
      <c r="T492" s="170"/>
      <c r="AT492" s="165" t="s">
        <v>148</v>
      </c>
      <c r="AU492" s="165" t="s">
        <v>87</v>
      </c>
      <c r="AV492" s="13" t="s">
        <v>34</v>
      </c>
      <c r="AW492" s="13" t="s">
        <v>33</v>
      </c>
      <c r="AX492" s="13" t="s">
        <v>78</v>
      </c>
      <c r="AY492" s="165" t="s">
        <v>139</v>
      </c>
    </row>
    <row r="493" spans="1:65" s="14" customFormat="1">
      <c r="B493" s="171"/>
      <c r="D493" s="164" t="s">
        <v>148</v>
      </c>
      <c r="E493" s="172" t="s">
        <v>1</v>
      </c>
      <c r="F493" s="173" t="s">
        <v>744</v>
      </c>
      <c r="H493" s="174">
        <v>9.27</v>
      </c>
      <c r="I493" s="175"/>
      <c r="L493" s="171"/>
      <c r="M493" s="176"/>
      <c r="N493" s="177"/>
      <c r="O493" s="177"/>
      <c r="P493" s="177"/>
      <c r="Q493" s="177"/>
      <c r="R493" s="177"/>
      <c r="S493" s="177"/>
      <c r="T493" s="178"/>
      <c r="AT493" s="172" t="s">
        <v>148</v>
      </c>
      <c r="AU493" s="172" t="s">
        <v>87</v>
      </c>
      <c r="AV493" s="14" t="s">
        <v>87</v>
      </c>
      <c r="AW493" s="14" t="s">
        <v>33</v>
      </c>
      <c r="AX493" s="14" t="s">
        <v>78</v>
      </c>
      <c r="AY493" s="172" t="s">
        <v>139</v>
      </c>
    </row>
    <row r="494" spans="1:65" s="14" customFormat="1">
      <c r="B494" s="171"/>
      <c r="D494" s="164" t="s">
        <v>148</v>
      </c>
      <c r="E494" s="172" t="s">
        <v>1</v>
      </c>
      <c r="F494" s="173" t="s">
        <v>745</v>
      </c>
      <c r="H494" s="174">
        <v>30.385000000000002</v>
      </c>
      <c r="I494" s="175"/>
      <c r="L494" s="171"/>
      <c r="M494" s="176"/>
      <c r="N494" s="177"/>
      <c r="O494" s="177"/>
      <c r="P494" s="177"/>
      <c r="Q494" s="177"/>
      <c r="R494" s="177"/>
      <c r="S494" s="177"/>
      <c r="T494" s="178"/>
      <c r="AT494" s="172" t="s">
        <v>148</v>
      </c>
      <c r="AU494" s="172" t="s">
        <v>87</v>
      </c>
      <c r="AV494" s="14" t="s">
        <v>87</v>
      </c>
      <c r="AW494" s="14" t="s">
        <v>33</v>
      </c>
      <c r="AX494" s="14" t="s">
        <v>78</v>
      </c>
      <c r="AY494" s="172" t="s">
        <v>139</v>
      </c>
    </row>
    <row r="495" spans="1:65" s="15" customFormat="1">
      <c r="B495" s="179"/>
      <c r="D495" s="164" t="s">
        <v>148</v>
      </c>
      <c r="E495" s="180" t="s">
        <v>1</v>
      </c>
      <c r="F495" s="181" t="s">
        <v>169</v>
      </c>
      <c r="H495" s="182">
        <v>39.655000000000001</v>
      </c>
      <c r="I495" s="183"/>
      <c r="L495" s="179"/>
      <c r="M495" s="184"/>
      <c r="N495" s="185"/>
      <c r="O495" s="185"/>
      <c r="P495" s="185"/>
      <c r="Q495" s="185"/>
      <c r="R495" s="185"/>
      <c r="S495" s="185"/>
      <c r="T495" s="186"/>
      <c r="AT495" s="180" t="s">
        <v>148</v>
      </c>
      <c r="AU495" s="180" t="s">
        <v>87</v>
      </c>
      <c r="AV495" s="15" t="s">
        <v>146</v>
      </c>
      <c r="AW495" s="15" t="s">
        <v>33</v>
      </c>
      <c r="AX495" s="15" t="s">
        <v>34</v>
      </c>
      <c r="AY495" s="180" t="s">
        <v>139</v>
      </c>
    </row>
    <row r="496" spans="1:65" s="12" customFormat="1" ht="22.9" customHeight="1">
      <c r="B496" s="136"/>
      <c r="D496" s="137" t="s">
        <v>77</v>
      </c>
      <c r="E496" s="147" t="s">
        <v>182</v>
      </c>
      <c r="F496" s="147" t="s">
        <v>746</v>
      </c>
      <c r="I496" s="139"/>
      <c r="J496" s="148">
        <f>BK496</f>
        <v>0</v>
      </c>
      <c r="L496" s="136"/>
      <c r="M496" s="141"/>
      <c r="N496" s="142"/>
      <c r="O496" s="142"/>
      <c r="P496" s="143">
        <f>SUM(P497:P537)</f>
        <v>0</v>
      </c>
      <c r="Q496" s="142"/>
      <c r="R496" s="143">
        <f>SUM(R497:R537)</f>
        <v>32.030018739999996</v>
      </c>
      <c r="S496" s="142"/>
      <c r="T496" s="144">
        <f>SUM(T497:T537)</f>
        <v>0</v>
      </c>
      <c r="AR496" s="137" t="s">
        <v>34</v>
      </c>
      <c r="AT496" s="145" t="s">
        <v>77</v>
      </c>
      <c r="AU496" s="145" t="s">
        <v>34</v>
      </c>
      <c r="AY496" s="137" t="s">
        <v>139</v>
      </c>
      <c r="BK496" s="146">
        <f>SUM(BK497:BK537)</f>
        <v>0</v>
      </c>
    </row>
    <row r="497" spans="1:65" s="2" customFormat="1" ht="21.75" customHeight="1">
      <c r="A497" s="33"/>
      <c r="B497" s="149"/>
      <c r="C497" s="150" t="s">
        <v>747</v>
      </c>
      <c r="D497" s="150" t="s">
        <v>142</v>
      </c>
      <c r="E497" s="151" t="s">
        <v>748</v>
      </c>
      <c r="F497" s="152" t="s">
        <v>749</v>
      </c>
      <c r="G497" s="153" t="s">
        <v>159</v>
      </c>
      <c r="H497" s="154">
        <v>24.2</v>
      </c>
      <c r="I497" s="155"/>
      <c r="J497" s="156">
        <f>ROUND(I497*H497,2)</f>
        <v>0</v>
      </c>
      <c r="K497" s="152" t="s">
        <v>277</v>
      </c>
      <c r="L497" s="34"/>
      <c r="M497" s="157" t="s">
        <v>1</v>
      </c>
      <c r="N497" s="158" t="s">
        <v>43</v>
      </c>
      <c r="O497" s="59"/>
      <c r="P497" s="159">
        <f>O497*H497</f>
        <v>0</v>
      </c>
      <c r="Q497" s="159">
        <v>3.0000000000000001E-5</v>
      </c>
      <c r="R497" s="159">
        <f>Q497*H497</f>
        <v>7.2599999999999997E-4</v>
      </c>
      <c r="S497" s="159">
        <v>0</v>
      </c>
      <c r="T497" s="160">
        <f>S497*H497</f>
        <v>0</v>
      </c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R497" s="161" t="s">
        <v>146</v>
      </c>
      <c r="AT497" s="161" t="s">
        <v>142</v>
      </c>
      <c r="AU497" s="161" t="s">
        <v>87</v>
      </c>
      <c r="AY497" s="18" t="s">
        <v>139</v>
      </c>
      <c r="BE497" s="162">
        <f>IF(N497="základní",J497,0)</f>
        <v>0</v>
      </c>
      <c r="BF497" s="162">
        <f>IF(N497="snížená",J497,0)</f>
        <v>0</v>
      </c>
      <c r="BG497" s="162">
        <f>IF(N497="zákl. přenesená",J497,0)</f>
        <v>0</v>
      </c>
      <c r="BH497" s="162">
        <f>IF(N497="sníž. přenesená",J497,0)</f>
        <v>0</v>
      </c>
      <c r="BI497" s="162">
        <f>IF(N497="nulová",J497,0)</f>
        <v>0</v>
      </c>
      <c r="BJ497" s="18" t="s">
        <v>34</v>
      </c>
      <c r="BK497" s="162">
        <f>ROUND(I497*H497,2)</f>
        <v>0</v>
      </c>
      <c r="BL497" s="18" t="s">
        <v>146</v>
      </c>
      <c r="BM497" s="161" t="s">
        <v>750</v>
      </c>
    </row>
    <row r="498" spans="1:65" s="14" customFormat="1">
      <c r="B498" s="171"/>
      <c r="D498" s="164" t="s">
        <v>148</v>
      </c>
      <c r="E498" s="172" t="s">
        <v>1</v>
      </c>
      <c r="F498" s="173" t="s">
        <v>751</v>
      </c>
      <c r="H498" s="174">
        <v>24.2</v>
      </c>
      <c r="I498" s="175"/>
      <c r="L498" s="171"/>
      <c r="M498" s="176"/>
      <c r="N498" s="177"/>
      <c r="O498" s="177"/>
      <c r="P498" s="177"/>
      <c r="Q498" s="177"/>
      <c r="R498" s="177"/>
      <c r="S498" s="177"/>
      <c r="T498" s="178"/>
      <c r="AT498" s="172" t="s">
        <v>148</v>
      </c>
      <c r="AU498" s="172" t="s">
        <v>87</v>
      </c>
      <c r="AV498" s="14" t="s">
        <v>87</v>
      </c>
      <c r="AW498" s="14" t="s">
        <v>33</v>
      </c>
      <c r="AX498" s="14" t="s">
        <v>34</v>
      </c>
      <c r="AY498" s="172" t="s">
        <v>139</v>
      </c>
    </row>
    <row r="499" spans="1:65" s="2" customFormat="1" ht="16.5" customHeight="1">
      <c r="A499" s="33"/>
      <c r="B499" s="149"/>
      <c r="C499" s="198" t="s">
        <v>752</v>
      </c>
      <c r="D499" s="198" t="s">
        <v>424</v>
      </c>
      <c r="E499" s="199" t="s">
        <v>753</v>
      </c>
      <c r="F499" s="200" t="s">
        <v>754</v>
      </c>
      <c r="G499" s="201" t="s">
        <v>159</v>
      </c>
      <c r="H499" s="202">
        <v>24.562999999999999</v>
      </c>
      <c r="I499" s="203"/>
      <c r="J499" s="204">
        <f>ROUND(I499*H499,2)</f>
        <v>0</v>
      </c>
      <c r="K499" s="200" t="s">
        <v>277</v>
      </c>
      <c r="L499" s="205"/>
      <c r="M499" s="206" t="s">
        <v>1</v>
      </c>
      <c r="N499" s="207" t="s">
        <v>43</v>
      </c>
      <c r="O499" s="59"/>
      <c r="P499" s="159">
        <f>O499*H499</f>
        <v>0</v>
      </c>
      <c r="Q499" s="159">
        <v>2.4E-2</v>
      </c>
      <c r="R499" s="159">
        <f>Q499*H499</f>
        <v>0.58951200000000004</v>
      </c>
      <c r="S499" s="159">
        <v>0</v>
      </c>
      <c r="T499" s="160">
        <f>S499*H499</f>
        <v>0</v>
      </c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R499" s="161" t="s">
        <v>182</v>
      </c>
      <c r="AT499" s="161" t="s">
        <v>424</v>
      </c>
      <c r="AU499" s="161" t="s">
        <v>87</v>
      </c>
      <c r="AY499" s="18" t="s">
        <v>139</v>
      </c>
      <c r="BE499" s="162">
        <f>IF(N499="základní",J499,0)</f>
        <v>0</v>
      </c>
      <c r="BF499" s="162">
        <f>IF(N499="snížená",J499,0)</f>
        <v>0</v>
      </c>
      <c r="BG499" s="162">
        <f>IF(N499="zákl. přenesená",J499,0)</f>
        <v>0</v>
      </c>
      <c r="BH499" s="162">
        <f>IF(N499="sníž. přenesená",J499,0)</f>
        <v>0</v>
      </c>
      <c r="BI499" s="162">
        <f>IF(N499="nulová",J499,0)</f>
        <v>0</v>
      </c>
      <c r="BJ499" s="18" t="s">
        <v>34</v>
      </c>
      <c r="BK499" s="162">
        <f>ROUND(I499*H499,2)</f>
        <v>0</v>
      </c>
      <c r="BL499" s="18" t="s">
        <v>146</v>
      </c>
      <c r="BM499" s="161" t="s">
        <v>755</v>
      </c>
    </row>
    <row r="500" spans="1:65" s="14" customFormat="1">
      <c r="B500" s="171"/>
      <c r="D500" s="164" t="s">
        <v>148</v>
      </c>
      <c r="E500" s="172" t="s">
        <v>1</v>
      </c>
      <c r="F500" s="173" t="s">
        <v>756</v>
      </c>
      <c r="H500" s="174">
        <v>24.562999999999999</v>
      </c>
      <c r="I500" s="175"/>
      <c r="L500" s="171"/>
      <c r="M500" s="176"/>
      <c r="N500" s="177"/>
      <c r="O500" s="177"/>
      <c r="P500" s="177"/>
      <c r="Q500" s="177"/>
      <c r="R500" s="177"/>
      <c r="S500" s="177"/>
      <c r="T500" s="178"/>
      <c r="AT500" s="172" t="s">
        <v>148</v>
      </c>
      <c r="AU500" s="172" t="s">
        <v>87</v>
      </c>
      <c r="AV500" s="14" t="s">
        <v>87</v>
      </c>
      <c r="AW500" s="14" t="s">
        <v>33</v>
      </c>
      <c r="AX500" s="14" t="s">
        <v>78</v>
      </c>
      <c r="AY500" s="172" t="s">
        <v>139</v>
      </c>
    </row>
    <row r="501" spans="1:65" s="15" customFormat="1">
      <c r="B501" s="179"/>
      <c r="D501" s="164" t="s">
        <v>148</v>
      </c>
      <c r="E501" s="180" t="s">
        <v>1</v>
      </c>
      <c r="F501" s="181" t="s">
        <v>169</v>
      </c>
      <c r="H501" s="182">
        <v>24.562999999999999</v>
      </c>
      <c r="I501" s="183"/>
      <c r="L501" s="179"/>
      <c r="M501" s="184"/>
      <c r="N501" s="185"/>
      <c r="O501" s="185"/>
      <c r="P501" s="185"/>
      <c r="Q501" s="185"/>
      <c r="R501" s="185"/>
      <c r="S501" s="185"/>
      <c r="T501" s="186"/>
      <c r="AT501" s="180" t="s">
        <v>148</v>
      </c>
      <c r="AU501" s="180" t="s">
        <v>87</v>
      </c>
      <c r="AV501" s="15" t="s">
        <v>146</v>
      </c>
      <c r="AW501" s="15" t="s">
        <v>33</v>
      </c>
      <c r="AX501" s="15" t="s">
        <v>34</v>
      </c>
      <c r="AY501" s="180" t="s">
        <v>139</v>
      </c>
    </row>
    <row r="502" spans="1:65" s="2" customFormat="1" ht="16.5" customHeight="1">
      <c r="A502" s="33"/>
      <c r="B502" s="149"/>
      <c r="C502" s="150" t="s">
        <v>757</v>
      </c>
      <c r="D502" s="150" t="s">
        <v>142</v>
      </c>
      <c r="E502" s="151" t="s">
        <v>758</v>
      </c>
      <c r="F502" s="152" t="s">
        <v>759</v>
      </c>
      <c r="G502" s="153" t="s">
        <v>547</v>
      </c>
      <c r="H502" s="154">
        <v>10</v>
      </c>
      <c r="I502" s="155"/>
      <c r="J502" s="156">
        <f>ROUND(I502*H502,2)</f>
        <v>0</v>
      </c>
      <c r="K502" s="152" t="s">
        <v>277</v>
      </c>
      <c r="L502" s="34"/>
      <c r="M502" s="157" t="s">
        <v>1</v>
      </c>
      <c r="N502" s="158" t="s">
        <v>43</v>
      </c>
      <c r="O502" s="59"/>
      <c r="P502" s="159">
        <f>O502*H502</f>
        <v>0</v>
      </c>
      <c r="Q502" s="159">
        <v>6.9999999999999994E-5</v>
      </c>
      <c r="R502" s="159">
        <f>Q502*H502</f>
        <v>6.9999999999999988E-4</v>
      </c>
      <c r="S502" s="159">
        <v>0</v>
      </c>
      <c r="T502" s="160">
        <f>S502*H502</f>
        <v>0</v>
      </c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R502" s="161" t="s">
        <v>146</v>
      </c>
      <c r="AT502" s="161" t="s">
        <v>142</v>
      </c>
      <c r="AU502" s="161" t="s">
        <v>87</v>
      </c>
      <c r="AY502" s="18" t="s">
        <v>139</v>
      </c>
      <c r="BE502" s="162">
        <f>IF(N502="základní",J502,0)</f>
        <v>0</v>
      </c>
      <c r="BF502" s="162">
        <f>IF(N502="snížená",J502,0)</f>
        <v>0</v>
      </c>
      <c r="BG502" s="162">
        <f>IF(N502="zákl. přenesená",J502,0)</f>
        <v>0</v>
      </c>
      <c r="BH502" s="162">
        <f>IF(N502="sníž. přenesená",J502,0)</f>
        <v>0</v>
      </c>
      <c r="BI502" s="162">
        <f>IF(N502="nulová",J502,0)</f>
        <v>0</v>
      </c>
      <c r="BJ502" s="18" t="s">
        <v>34</v>
      </c>
      <c r="BK502" s="162">
        <f>ROUND(I502*H502,2)</f>
        <v>0</v>
      </c>
      <c r="BL502" s="18" t="s">
        <v>146</v>
      </c>
      <c r="BM502" s="161" t="s">
        <v>760</v>
      </c>
    </row>
    <row r="503" spans="1:65" s="14" customFormat="1">
      <c r="B503" s="171"/>
      <c r="D503" s="164" t="s">
        <v>148</v>
      </c>
      <c r="E503" s="172" t="s">
        <v>1</v>
      </c>
      <c r="F503" s="173" t="s">
        <v>761</v>
      </c>
      <c r="H503" s="174">
        <v>10</v>
      </c>
      <c r="I503" s="175"/>
      <c r="L503" s="171"/>
      <c r="M503" s="176"/>
      <c r="N503" s="177"/>
      <c r="O503" s="177"/>
      <c r="P503" s="177"/>
      <c r="Q503" s="177"/>
      <c r="R503" s="177"/>
      <c r="S503" s="177"/>
      <c r="T503" s="178"/>
      <c r="AT503" s="172" t="s">
        <v>148</v>
      </c>
      <c r="AU503" s="172" t="s">
        <v>87</v>
      </c>
      <c r="AV503" s="14" t="s">
        <v>87</v>
      </c>
      <c r="AW503" s="14" t="s">
        <v>33</v>
      </c>
      <c r="AX503" s="14" t="s">
        <v>34</v>
      </c>
      <c r="AY503" s="172" t="s">
        <v>139</v>
      </c>
    </row>
    <row r="504" spans="1:65" s="2" customFormat="1" ht="16.5" customHeight="1">
      <c r="A504" s="33"/>
      <c r="B504" s="149"/>
      <c r="C504" s="198" t="s">
        <v>762</v>
      </c>
      <c r="D504" s="198" t="s">
        <v>424</v>
      </c>
      <c r="E504" s="199" t="s">
        <v>763</v>
      </c>
      <c r="F504" s="200" t="s">
        <v>764</v>
      </c>
      <c r="G504" s="201" t="s">
        <v>547</v>
      </c>
      <c r="H504" s="202">
        <v>5.0750000000000002</v>
      </c>
      <c r="I504" s="203"/>
      <c r="J504" s="204">
        <f>ROUND(I504*H504,2)</f>
        <v>0</v>
      </c>
      <c r="K504" s="200" t="s">
        <v>277</v>
      </c>
      <c r="L504" s="205"/>
      <c r="M504" s="206" t="s">
        <v>1</v>
      </c>
      <c r="N504" s="207" t="s">
        <v>43</v>
      </c>
      <c r="O504" s="59"/>
      <c r="P504" s="159">
        <f>O504*H504</f>
        <v>0</v>
      </c>
      <c r="Q504" s="159">
        <v>0.01</v>
      </c>
      <c r="R504" s="159">
        <f>Q504*H504</f>
        <v>5.0750000000000003E-2</v>
      </c>
      <c r="S504" s="159">
        <v>0</v>
      </c>
      <c r="T504" s="160">
        <f>S504*H504</f>
        <v>0</v>
      </c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R504" s="161" t="s">
        <v>182</v>
      </c>
      <c r="AT504" s="161" t="s">
        <v>424</v>
      </c>
      <c r="AU504" s="161" t="s">
        <v>87</v>
      </c>
      <c r="AY504" s="18" t="s">
        <v>139</v>
      </c>
      <c r="BE504" s="162">
        <f>IF(N504="základní",J504,0)</f>
        <v>0</v>
      </c>
      <c r="BF504" s="162">
        <f>IF(N504="snížená",J504,0)</f>
        <v>0</v>
      </c>
      <c r="BG504" s="162">
        <f>IF(N504="zákl. přenesená",J504,0)</f>
        <v>0</v>
      </c>
      <c r="BH504" s="162">
        <f>IF(N504="sníž. přenesená",J504,0)</f>
        <v>0</v>
      </c>
      <c r="BI504" s="162">
        <f>IF(N504="nulová",J504,0)</f>
        <v>0</v>
      </c>
      <c r="BJ504" s="18" t="s">
        <v>34</v>
      </c>
      <c r="BK504" s="162">
        <f>ROUND(I504*H504,2)</f>
        <v>0</v>
      </c>
      <c r="BL504" s="18" t="s">
        <v>146</v>
      </c>
      <c r="BM504" s="161" t="s">
        <v>765</v>
      </c>
    </row>
    <row r="505" spans="1:65" s="14" customFormat="1">
      <c r="B505" s="171"/>
      <c r="D505" s="164" t="s">
        <v>148</v>
      </c>
      <c r="E505" s="172" t="s">
        <v>1</v>
      </c>
      <c r="F505" s="173" t="s">
        <v>766</v>
      </c>
      <c r="H505" s="174">
        <v>5</v>
      </c>
      <c r="I505" s="175"/>
      <c r="L505" s="171"/>
      <c r="M505" s="176"/>
      <c r="N505" s="177"/>
      <c r="O505" s="177"/>
      <c r="P505" s="177"/>
      <c r="Q505" s="177"/>
      <c r="R505" s="177"/>
      <c r="S505" s="177"/>
      <c r="T505" s="178"/>
      <c r="AT505" s="172" t="s">
        <v>148</v>
      </c>
      <c r="AU505" s="172" t="s">
        <v>87</v>
      </c>
      <c r="AV505" s="14" t="s">
        <v>87</v>
      </c>
      <c r="AW505" s="14" t="s">
        <v>33</v>
      </c>
      <c r="AX505" s="14" t="s">
        <v>34</v>
      </c>
      <c r="AY505" s="172" t="s">
        <v>139</v>
      </c>
    </row>
    <row r="506" spans="1:65" s="14" customFormat="1">
      <c r="B506" s="171"/>
      <c r="D506" s="164" t="s">
        <v>148</v>
      </c>
      <c r="F506" s="173" t="s">
        <v>767</v>
      </c>
      <c r="H506" s="174">
        <v>5.0750000000000002</v>
      </c>
      <c r="I506" s="175"/>
      <c r="L506" s="171"/>
      <c r="M506" s="176"/>
      <c r="N506" s="177"/>
      <c r="O506" s="177"/>
      <c r="P506" s="177"/>
      <c r="Q506" s="177"/>
      <c r="R506" s="177"/>
      <c r="S506" s="177"/>
      <c r="T506" s="178"/>
      <c r="AT506" s="172" t="s">
        <v>148</v>
      </c>
      <c r="AU506" s="172" t="s">
        <v>87</v>
      </c>
      <c r="AV506" s="14" t="s">
        <v>87</v>
      </c>
      <c r="AW506" s="14" t="s">
        <v>3</v>
      </c>
      <c r="AX506" s="14" t="s">
        <v>34</v>
      </c>
      <c r="AY506" s="172" t="s">
        <v>139</v>
      </c>
    </row>
    <row r="507" spans="1:65" s="2" customFormat="1" ht="16.5" customHeight="1">
      <c r="A507" s="33"/>
      <c r="B507" s="149"/>
      <c r="C507" s="198" t="s">
        <v>768</v>
      </c>
      <c r="D507" s="198" t="s">
        <v>424</v>
      </c>
      <c r="E507" s="199" t="s">
        <v>769</v>
      </c>
      <c r="F507" s="200" t="s">
        <v>770</v>
      </c>
      <c r="G507" s="201" t="s">
        <v>547</v>
      </c>
      <c r="H507" s="202">
        <v>5.0750000000000002</v>
      </c>
      <c r="I507" s="203"/>
      <c r="J507" s="204">
        <f>ROUND(I507*H507,2)</f>
        <v>0</v>
      </c>
      <c r="K507" s="200" t="s">
        <v>277</v>
      </c>
      <c r="L507" s="205"/>
      <c r="M507" s="206" t="s">
        <v>1</v>
      </c>
      <c r="N507" s="207" t="s">
        <v>43</v>
      </c>
      <c r="O507" s="59"/>
      <c r="P507" s="159">
        <f>O507*H507</f>
        <v>0</v>
      </c>
      <c r="Q507" s="159">
        <v>0.01</v>
      </c>
      <c r="R507" s="159">
        <f>Q507*H507</f>
        <v>5.0750000000000003E-2</v>
      </c>
      <c r="S507" s="159">
        <v>0</v>
      </c>
      <c r="T507" s="160">
        <f>S507*H507</f>
        <v>0</v>
      </c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R507" s="161" t="s">
        <v>182</v>
      </c>
      <c r="AT507" s="161" t="s">
        <v>424</v>
      </c>
      <c r="AU507" s="161" t="s">
        <v>87</v>
      </c>
      <c r="AY507" s="18" t="s">
        <v>139</v>
      </c>
      <c r="BE507" s="162">
        <f>IF(N507="základní",J507,0)</f>
        <v>0</v>
      </c>
      <c r="BF507" s="162">
        <f>IF(N507="snížená",J507,0)</f>
        <v>0</v>
      </c>
      <c r="BG507" s="162">
        <f>IF(N507="zákl. přenesená",J507,0)</f>
        <v>0</v>
      </c>
      <c r="BH507" s="162">
        <f>IF(N507="sníž. přenesená",J507,0)</f>
        <v>0</v>
      </c>
      <c r="BI507" s="162">
        <f>IF(N507="nulová",J507,0)</f>
        <v>0</v>
      </c>
      <c r="BJ507" s="18" t="s">
        <v>34</v>
      </c>
      <c r="BK507" s="162">
        <f>ROUND(I507*H507,2)</f>
        <v>0</v>
      </c>
      <c r="BL507" s="18" t="s">
        <v>146</v>
      </c>
      <c r="BM507" s="161" t="s">
        <v>771</v>
      </c>
    </row>
    <row r="508" spans="1:65" s="14" customFormat="1">
      <c r="B508" s="171"/>
      <c r="D508" s="164" t="s">
        <v>148</v>
      </c>
      <c r="E508" s="172" t="s">
        <v>1</v>
      </c>
      <c r="F508" s="173" t="s">
        <v>766</v>
      </c>
      <c r="H508" s="174">
        <v>5</v>
      </c>
      <c r="I508" s="175"/>
      <c r="L508" s="171"/>
      <c r="M508" s="176"/>
      <c r="N508" s="177"/>
      <c r="O508" s="177"/>
      <c r="P508" s="177"/>
      <c r="Q508" s="177"/>
      <c r="R508" s="177"/>
      <c r="S508" s="177"/>
      <c r="T508" s="178"/>
      <c r="AT508" s="172" t="s">
        <v>148</v>
      </c>
      <c r="AU508" s="172" t="s">
        <v>87</v>
      </c>
      <c r="AV508" s="14" t="s">
        <v>87</v>
      </c>
      <c r="AW508" s="14" t="s">
        <v>33</v>
      </c>
      <c r="AX508" s="14" t="s">
        <v>34</v>
      </c>
      <c r="AY508" s="172" t="s">
        <v>139</v>
      </c>
    </row>
    <row r="509" spans="1:65" s="14" customFormat="1">
      <c r="B509" s="171"/>
      <c r="D509" s="164" t="s">
        <v>148</v>
      </c>
      <c r="F509" s="173" t="s">
        <v>767</v>
      </c>
      <c r="H509" s="174">
        <v>5.0750000000000002</v>
      </c>
      <c r="I509" s="175"/>
      <c r="L509" s="171"/>
      <c r="M509" s="176"/>
      <c r="N509" s="177"/>
      <c r="O509" s="177"/>
      <c r="P509" s="177"/>
      <c r="Q509" s="177"/>
      <c r="R509" s="177"/>
      <c r="S509" s="177"/>
      <c r="T509" s="178"/>
      <c r="AT509" s="172" t="s">
        <v>148</v>
      </c>
      <c r="AU509" s="172" t="s">
        <v>87</v>
      </c>
      <c r="AV509" s="14" t="s">
        <v>87</v>
      </c>
      <c r="AW509" s="14" t="s">
        <v>3</v>
      </c>
      <c r="AX509" s="14" t="s">
        <v>34</v>
      </c>
      <c r="AY509" s="172" t="s">
        <v>139</v>
      </c>
    </row>
    <row r="510" spans="1:65" s="2" customFormat="1" ht="16.5" customHeight="1">
      <c r="A510" s="33"/>
      <c r="B510" s="149"/>
      <c r="C510" s="150" t="s">
        <v>772</v>
      </c>
      <c r="D510" s="150" t="s">
        <v>142</v>
      </c>
      <c r="E510" s="151" t="s">
        <v>773</v>
      </c>
      <c r="F510" s="152" t="s">
        <v>774</v>
      </c>
      <c r="G510" s="153" t="s">
        <v>547</v>
      </c>
      <c r="H510" s="154">
        <v>6</v>
      </c>
      <c r="I510" s="155"/>
      <c r="J510" s="156">
        <f>ROUND(I510*H510,2)</f>
        <v>0</v>
      </c>
      <c r="K510" s="152" t="s">
        <v>277</v>
      </c>
      <c r="L510" s="34"/>
      <c r="M510" s="157" t="s">
        <v>1</v>
      </c>
      <c r="N510" s="158" t="s">
        <v>43</v>
      </c>
      <c r="O510" s="59"/>
      <c r="P510" s="159">
        <f>O510*H510</f>
        <v>0</v>
      </c>
      <c r="Q510" s="159">
        <v>0.34089999999999998</v>
      </c>
      <c r="R510" s="159">
        <f>Q510*H510</f>
        <v>2.0453999999999999</v>
      </c>
      <c r="S510" s="159">
        <v>0</v>
      </c>
      <c r="T510" s="160">
        <f>S510*H510</f>
        <v>0</v>
      </c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R510" s="161" t="s">
        <v>146</v>
      </c>
      <c r="AT510" s="161" t="s">
        <v>142</v>
      </c>
      <c r="AU510" s="161" t="s">
        <v>87</v>
      </c>
      <c r="AY510" s="18" t="s">
        <v>139</v>
      </c>
      <c r="BE510" s="162">
        <f>IF(N510="základní",J510,0)</f>
        <v>0</v>
      </c>
      <c r="BF510" s="162">
        <f>IF(N510="snížená",J510,0)</f>
        <v>0</v>
      </c>
      <c r="BG510" s="162">
        <f>IF(N510="zákl. přenesená",J510,0)</f>
        <v>0</v>
      </c>
      <c r="BH510" s="162">
        <f>IF(N510="sníž. přenesená",J510,0)</f>
        <v>0</v>
      </c>
      <c r="BI510" s="162">
        <f>IF(N510="nulová",J510,0)</f>
        <v>0</v>
      </c>
      <c r="BJ510" s="18" t="s">
        <v>34</v>
      </c>
      <c r="BK510" s="162">
        <f>ROUND(I510*H510,2)</f>
        <v>0</v>
      </c>
      <c r="BL510" s="18" t="s">
        <v>146</v>
      </c>
      <c r="BM510" s="161" t="s">
        <v>775</v>
      </c>
    </row>
    <row r="511" spans="1:65" s="14" customFormat="1">
      <c r="B511" s="171"/>
      <c r="D511" s="164" t="s">
        <v>148</v>
      </c>
      <c r="E511" s="172" t="s">
        <v>1</v>
      </c>
      <c r="F511" s="173" t="s">
        <v>776</v>
      </c>
      <c r="H511" s="174">
        <v>6</v>
      </c>
      <c r="I511" s="175"/>
      <c r="L511" s="171"/>
      <c r="M511" s="176"/>
      <c r="N511" s="177"/>
      <c r="O511" s="177"/>
      <c r="P511" s="177"/>
      <c r="Q511" s="177"/>
      <c r="R511" s="177"/>
      <c r="S511" s="177"/>
      <c r="T511" s="178"/>
      <c r="AT511" s="172" t="s">
        <v>148</v>
      </c>
      <c r="AU511" s="172" t="s">
        <v>87</v>
      </c>
      <c r="AV511" s="14" t="s">
        <v>87</v>
      </c>
      <c r="AW511" s="14" t="s">
        <v>33</v>
      </c>
      <c r="AX511" s="14" t="s">
        <v>34</v>
      </c>
      <c r="AY511" s="172" t="s">
        <v>139</v>
      </c>
    </row>
    <row r="512" spans="1:65" s="2" customFormat="1" ht="16.5" customHeight="1">
      <c r="A512" s="33"/>
      <c r="B512" s="149"/>
      <c r="C512" s="198" t="s">
        <v>777</v>
      </c>
      <c r="D512" s="198" t="s">
        <v>424</v>
      </c>
      <c r="E512" s="199" t="s">
        <v>778</v>
      </c>
      <c r="F512" s="200" t="s">
        <v>779</v>
      </c>
      <c r="G512" s="201" t="s">
        <v>547</v>
      </c>
      <c r="H512" s="202">
        <v>6.06</v>
      </c>
      <c r="I512" s="203"/>
      <c r="J512" s="204">
        <f>ROUND(I512*H512,2)</f>
        <v>0</v>
      </c>
      <c r="K512" s="200" t="s">
        <v>277</v>
      </c>
      <c r="L512" s="205"/>
      <c r="M512" s="206" t="s">
        <v>1</v>
      </c>
      <c r="N512" s="207" t="s">
        <v>43</v>
      </c>
      <c r="O512" s="59"/>
      <c r="P512" s="159">
        <f>O512*H512</f>
        <v>0</v>
      </c>
      <c r="Q512" s="159">
        <v>0.10299999999999999</v>
      </c>
      <c r="R512" s="159">
        <f>Q512*H512</f>
        <v>0.62417999999999996</v>
      </c>
      <c r="S512" s="159">
        <v>0</v>
      </c>
      <c r="T512" s="160">
        <f>S512*H512</f>
        <v>0</v>
      </c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R512" s="161" t="s">
        <v>182</v>
      </c>
      <c r="AT512" s="161" t="s">
        <v>424</v>
      </c>
      <c r="AU512" s="161" t="s">
        <v>87</v>
      </c>
      <c r="AY512" s="18" t="s">
        <v>139</v>
      </c>
      <c r="BE512" s="162">
        <f>IF(N512="základní",J512,0)</f>
        <v>0</v>
      </c>
      <c r="BF512" s="162">
        <f>IF(N512="snížená",J512,0)</f>
        <v>0</v>
      </c>
      <c r="BG512" s="162">
        <f>IF(N512="zákl. přenesená",J512,0)</f>
        <v>0</v>
      </c>
      <c r="BH512" s="162">
        <f>IF(N512="sníž. přenesená",J512,0)</f>
        <v>0</v>
      </c>
      <c r="BI512" s="162">
        <f>IF(N512="nulová",J512,0)</f>
        <v>0</v>
      </c>
      <c r="BJ512" s="18" t="s">
        <v>34</v>
      </c>
      <c r="BK512" s="162">
        <f>ROUND(I512*H512,2)</f>
        <v>0</v>
      </c>
      <c r="BL512" s="18" t="s">
        <v>146</v>
      </c>
      <c r="BM512" s="161" t="s">
        <v>780</v>
      </c>
    </row>
    <row r="513" spans="1:65" s="14" customFormat="1">
      <c r="B513" s="171"/>
      <c r="D513" s="164" t="s">
        <v>148</v>
      </c>
      <c r="E513" s="172" t="s">
        <v>1</v>
      </c>
      <c r="F513" s="173" t="s">
        <v>781</v>
      </c>
      <c r="H513" s="174">
        <v>6.06</v>
      </c>
      <c r="I513" s="175"/>
      <c r="L513" s="171"/>
      <c r="M513" s="176"/>
      <c r="N513" s="177"/>
      <c r="O513" s="177"/>
      <c r="P513" s="177"/>
      <c r="Q513" s="177"/>
      <c r="R513" s="177"/>
      <c r="S513" s="177"/>
      <c r="T513" s="178"/>
      <c r="AT513" s="172" t="s">
        <v>148</v>
      </c>
      <c r="AU513" s="172" t="s">
        <v>87</v>
      </c>
      <c r="AV513" s="14" t="s">
        <v>87</v>
      </c>
      <c r="AW513" s="14" t="s">
        <v>33</v>
      </c>
      <c r="AX513" s="14" t="s">
        <v>78</v>
      </c>
      <c r="AY513" s="172" t="s">
        <v>139</v>
      </c>
    </row>
    <row r="514" spans="1:65" s="15" customFormat="1">
      <c r="B514" s="179"/>
      <c r="D514" s="164" t="s">
        <v>148</v>
      </c>
      <c r="E514" s="180" t="s">
        <v>1</v>
      </c>
      <c r="F514" s="181" t="s">
        <v>169</v>
      </c>
      <c r="H514" s="182">
        <v>6.06</v>
      </c>
      <c r="I514" s="183"/>
      <c r="L514" s="179"/>
      <c r="M514" s="184"/>
      <c r="N514" s="185"/>
      <c r="O514" s="185"/>
      <c r="P514" s="185"/>
      <c r="Q514" s="185"/>
      <c r="R514" s="185"/>
      <c r="S514" s="185"/>
      <c r="T514" s="186"/>
      <c r="AT514" s="180" t="s">
        <v>148</v>
      </c>
      <c r="AU514" s="180" t="s">
        <v>87</v>
      </c>
      <c r="AV514" s="15" t="s">
        <v>146</v>
      </c>
      <c r="AW514" s="15" t="s">
        <v>33</v>
      </c>
      <c r="AX514" s="15" t="s">
        <v>34</v>
      </c>
      <c r="AY514" s="180" t="s">
        <v>139</v>
      </c>
    </row>
    <row r="515" spans="1:65" s="2" customFormat="1" ht="16.5" customHeight="1">
      <c r="A515" s="33"/>
      <c r="B515" s="149"/>
      <c r="C515" s="198" t="s">
        <v>782</v>
      </c>
      <c r="D515" s="198" t="s">
        <v>424</v>
      </c>
      <c r="E515" s="199" t="s">
        <v>783</v>
      </c>
      <c r="F515" s="200" t="s">
        <v>784</v>
      </c>
      <c r="G515" s="201" t="s">
        <v>547</v>
      </c>
      <c r="H515" s="202">
        <v>6.06</v>
      </c>
      <c r="I515" s="203"/>
      <c r="J515" s="204">
        <f>ROUND(I515*H515,2)</f>
        <v>0</v>
      </c>
      <c r="K515" s="200" t="s">
        <v>277</v>
      </c>
      <c r="L515" s="205"/>
      <c r="M515" s="206" t="s">
        <v>1</v>
      </c>
      <c r="N515" s="207" t="s">
        <v>43</v>
      </c>
      <c r="O515" s="59"/>
      <c r="P515" s="159">
        <f>O515*H515</f>
        <v>0</v>
      </c>
      <c r="Q515" s="159">
        <v>0.06</v>
      </c>
      <c r="R515" s="159">
        <f>Q515*H515</f>
        <v>0.36359999999999998</v>
      </c>
      <c r="S515" s="159">
        <v>0</v>
      </c>
      <c r="T515" s="160">
        <f>S515*H515</f>
        <v>0</v>
      </c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R515" s="161" t="s">
        <v>182</v>
      </c>
      <c r="AT515" s="161" t="s">
        <v>424</v>
      </c>
      <c r="AU515" s="161" t="s">
        <v>87</v>
      </c>
      <c r="AY515" s="18" t="s">
        <v>139</v>
      </c>
      <c r="BE515" s="162">
        <f>IF(N515="základní",J515,0)</f>
        <v>0</v>
      </c>
      <c r="BF515" s="162">
        <f>IF(N515="snížená",J515,0)</f>
        <v>0</v>
      </c>
      <c r="BG515" s="162">
        <f>IF(N515="zákl. přenesená",J515,0)</f>
        <v>0</v>
      </c>
      <c r="BH515" s="162">
        <f>IF(N515="sníž. přenesená",J515,0)</f>
        <v>0</v>
      </c>
      <c r="BI515" s="162">
        <f>IF(N515="nulová",J515,0)</f>
        <v>0</v>
      </c>
      <c r="BJ515" s="18" t="s">
        <v>34</v>
      </c>
      <c r="BK515" s="162">
        <f>ROUND(I515*H515,2)</f>
        <v>0</v>
      </c>
      <c r="BL515" s="18" t="s">
        <v>146</v>
      </c>
      <c r="BM515" s="161" t="s">
        <v>785</v>
      </c>
    </row>
    <row r="516" spans="1:65" s="14" customFormat="1">
      <c r="B516" s="171"/>
      <c r="D516" s="164" t="s">
        <v>148</v>
      </c>
      <c r="E516" s="172" t="s">
        <v>1</v>
      </c>
      <c r="F516" s="173" t="s">
        <v>781</v>
      </c>
      <c r="H516" s="174">
        <v>6.06</v>
      </c>
      <c r="I516" s="175"/>
      <c r="L516" s="171"/>
      <c r="M516" s="176"/>
      <c r="N516" s="177"/>
      <c r="O516" s="177"/>
      <c r="P516" s="177"/>
      <c r="Q516" s="177"/>
      <c r="R516" s="177"/>
      <c r="S516" s="177"/>
      <c r="T516" s="178"/>
      <c r="AT516" s="172" t="s">
        <v>148</v>
      </c>
      <c r="AU516" s="172" t="s">
        <v>87</v>
      </c>
      <c r="AV516" s="14" t="s">
        <v>87</v>
      </c>
      <c r="AW516" s="14" t="s">
        <v>33</v>
      </c>
      <c r="AX516" s="14" t="s">
        <v>78</v>
      </c>
      <c r="AY516" s="172" t="s">
        <v>139</v>
      </c>
    </row>
    <row r="517" spans="1:65" s="15" customFormat="1">
      <c r="B517" s="179"/>
      <c r="D517" s="164" t="s">
        <v>148</v>
      </c>
      <c r="E517" s="180" t="s">
        <v>1</v>
      </c>
      <c r="F517" s="181" t="s">
        <v>169</v>
      </c>
      <c r="H517" s="182">
        <v>6.06</v>
      </c>
      <c r="I517" s="183"/>
      <c r="L517" s="179"/>
      <c r="M517" s="184"/>
      <c r="N517" s="185"/>
      <c r="O517" s="185"/>
      <c r="P517" s="185"/>
      <c r="Q517" s="185"/>
      <c r="R517" s="185"/>
      <c r="S517" s="185"/>
      <c r="T517" s="186"/>
      <c r="AT517" s="180" t="s">
        <v>148</v>
      </c>
      <c r="AU517" s="180" t="s">
        <v>87</v>
      </c>
      <c r="AV517" s="15" t="s">
        <v>146</v>
      </c>
      <c r="AW517" s="15" t="s">
        <v>33</v>
      </c>
      <c r="AX517" s="15" t="s">
        <v>34</v>
      </c>
      <c r="AY517" s="180" t="s">
        <v>139</v>
      </c>
    </row>
    <row r="518" spans="1:65" s="2" customFormat="1" ht="16.5" customHeight="1">
      <c r="A518" s="33"/>
      <c r="B518" s="149"/>
      <c r="C518" s="198" t="s">
        <v>786</v>
      </c>
      <c r="D518" s="198" t="s">
        <v>424</v>
      </c>
      <c r="E518" s="199" t="s">
        <v>787</v>
      </c>
      <c r="F518" s="200" t="s">
        <v>788</v>
      </c>
      <c r="G518" s="201" t="s">
        <v>547</v>
      </c>
      <c r="H518" s="202">
        <v>6.06</v>
      </c>
      <c r="I518" s="203"/>
      <c r="J518" s="204">
        <f>ROUND(I518*H518,2)</f>
        <v>0</v>
      </c>
      <c r="K518" s="200" t="s">
        <v>277</v>
      </c>
      <c r="L518" s="205"/>
      <c r="M518" s="206" t="s">
        <v>1</v>
      </c>
      <c r="N518" s="207" t="s">
        <v>43</v>
      </c>
      <c r="O518" s="59"/>
      <c r="P518" s="159">
        <f>O518*H518</f>
        <v>0</v>
      </c>
      <c r="Q518" s="159">
        <v>8.6999999999999994E-2</v>
      </c>
      <c r="R518" s="159">
        <f>Q518*H518</f>
        <v>0.52721999999999991</v>
      </c>
      <c r="S518" s="159">
        <v>0</v>
      </c>
      <c r="T518" s="160">
        <f>S518*H518</f>
        <v>0</v>
      </c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R518" s="161" t="s">
        <v>182</v>
      </c>
      <c r="AT518" s="161" t="s">
        <v>424</v>
      </c>
      <c r="AU518" s="161" t="s">
        <v>87</v>
      </c>
      <c r="AY518" s="18" t="s">
        <v>139</v>
      </c>
      <c r="BE518" s="162">
        <f>IF(N518="základní",J518,0)</f>
        <v>0</v>
      </c>
      <c r="BF518" s="162">
        <f>IF(N518="snížená",J518,0)</f>
        <v>0</v>
      </c>
      <c r="BG518" s="162">
        <f>IF(N518="zákl. přenesená",J518,0)</f>
        <v>0</v>
      </c>
      <c r="BH518" s="162">
        <f>IF(N518="sníž. přenesená",J518,0)</f>
        <v>0</v>
      </c>
      <c r="BI518" s="162">
        <f>IF(N518="nulová",J518,0)</f>
        <v>0</v>
      </c>
      <c r="BJ518" s="18" t="s">
        <v>34</v>
      </c>
      <c r="BK518" s="162">
        <f>ROUND(I518*H518,2)</f>
        <v>0</v>
      </c>
      <c r="BL518" s="18" t="s">
        <v>146</v>
      </c>
      <c r="BM518" s="161" t="s">
        <v>789</v>
      </c>
    </row>
    <row r="519" spans="1:65" s="14" customFormat="1">
      <c r="B519" s="171"/>
      <c r="D519" s="164" t="s">
        <v>148</v>
      </c>
      <c r="E519" s="172" t="s">
        <v>1</v>
      </c>
      <c r="F519" s="173" t="s">
        <v>790</v>
      </c>
      <c r="H519" s="174">
        <v>6.06</v>
      </c>
      <c r="I519" s="175"/>
      <c r="L519" s="171"/>
      <c r="M519" s="176"/>
      <c r="N519" s="177"/>
      <c r="O519" s="177"/>
      <c r="P519" s="177"/>
      <c r="Q519" s="177"/>
      <c r="R519" s="177"/>
      <c r="S519" s="177"/>
      <c r="T519" s="178"/>
      <c r="AT519" s="172" t="s">
        <v>148</v>
      </c>
      <c r="AU519" s="172" t="s">
        <v>87</v>
      </c>
      <c r="AV519" s="14" t="s">
        <v>87</v>
      </c>
      <c r="AW519" s="14" t="s">
        <v>33</v>
      </c>
      <c r="AX519" s="14" t="s">
        <v>78</v>
      </c>
      <c r="AY519" s="172" t="s">
        <v>139</v>
      </c>
    </row>
    <row r="520" spans="1:65" s="15" customFormat="1">
      <c r="B520" s="179"/>
      <c r="D520" s="164" t="s">
        <v>148</v>
      </c>
      <c r="E520" s="180" t="s">
        <v>1</v>
      </c>
      <c r="F520" s="181" t="s">
        <v>169</v>
      </c>
      <c r="H520" s="182">
        <v>6.06</v>
      </c>
      <c r="I520" s="183"/>
      <c r="L520" s="179"/>
      <c r="M520" s="184"/>
      <c r="N520" s="185"/>
      <c r="O520" s="185"/>
      <c r="P520" s="185"/>
      <c r="Q520" s="185"/>
      <c r="R520" s="185"/>
      <c r="S520" s="185"/>
      <c r="T520" s="186"/>
      <c r="AT520" s="180" t="s">
        <v>148</v>
      </c>
      <c r="AU520" s="180" t="s">
        <v>87</v>
      </c>
      <c r="AV520" s="15" t="s">
        <v>146</v>
      </c>
      <c r="AW520" s="15" t="s">
        <v>33</v>
      </c>
      <c r="AX520" s="15" t="s">
        <v>34</v>
      </c>
      <c r="AY520" s="180" t="s">
        <v>139</v>
      </c>
    </row>
    <row r="521" spans="1:65" s="2" customFormat="1" ht="16.5" customHeight="1">
      <c r="A521" s="33"/>
      <c r="B521" s="149"/>
      <c r="C521" s="198" t="s">
        <v>791</v>
      </c>
      <c r="D521" s="198" t="s">
        <v>424</v>
      </c>
      <c r="E521" s="199" t="s">
        <v>792</v>
      </c>
      <c r="F521" s="200" t="s">
        <v>793</v>
      </c>
      <c r="G521" s="201" t="s">
        <v>547</v>
      </c>
      <c r="H521" s="202">
        <v>6.06</v>
      </c>
      <c r="I521" s="203"/>
      <c r="J521" s="204">
        <f>ROUND(I521*H521,2)</f>
        <v>0</v>
      </c>
      <c r="K521" s="200" t="s">
        <v>277</v>
      </c>
      <c r="L521" s="205"/>
      <c r="M521" s="206" t="s">
        <v>1</v>
      </c>
      <c r="N521" s="207" t="s">
        <v>43</v>
      </c>
      <c r="O521" s="59"/>
      <c r="P521" s="159">
        <f>O521*H521</f>
        <v>0</v>
      </c>
      <c r="Q521" s="159">
        <v>0.17</v>
      </c>
      <c r="R521" s="159">
        <f>Q521*H521</f>
        <v>1.0302</v>
      </c>
      <c r="S521" s="159">
        <v>0</v>
      </c>
      <c r="T521" s="160">
        <f>S521*H521</f>
        <v>0</v>
      </c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R521" s="161" t="s">
        <v>182</v>
      </c>
      <c r="AT521" s="161" t="s">
        <v>424</v>
      </c>
      <c r="AU521" s="161" t="s">
        <v>87</v>
      </c>
      <c r="AY521" s="18" t="s">
        <v>139</v>
      </c>
      <c r="BE521" s="162">
        <f>IF(N521="základní",J521,0)</f>
        <v>0</v>
      </c>
      <c r="BF521" s="162">
        <f>IF(N521="snížená",J521,0)</f>
        <v>0</v>
      </c>
      <c r="BG521" s="162">
        <f>IF(N521="zákl. přenesená",J521,0)</f>
        <v>0</v>
      </c>
      <c r="BH521" s="162">
        <f>IF(N521="sníž. přenesená",J521,0)</f>
        <v>0</v>
      </c>
      <c r="BI521" s="162">
        <f>IF(N521="nulová",J521,0)</f>
        <v>0</v>
      </c>
      <c r="BJ521" s="18" t="s">
        <v>34</v>
      </c>
      <c r="BK521" s="162">
        <f>ROUND(I521*H521,2)</f>
        <v>0</v>
      </c>
      <c r="BL521" s="18" t="s">
        <v>146</v>
      </c>
      <c r="BM521" s="161" t="s">
        <v>794</v>
      </c>
    </row>
    <row r="522" spans="1:65" s="14" customFormat="1">
      <c r="B522" s="171"/>
      <c r="D522" s="164" t="s">
        <v>148</v>
      </c>
      <c r="E522" s="172" t="s">
        <v>1</v>
      </c>
      <c r="F522" s="173" t="s">
        <v>795</v>
      </c>
      <c r="H522" s="174">
        <v>6.06</v>
      </c>
      <c r="I522" s="175"/>
      <c r="L522" s="171"/>
      <c r="M522" s="176"/>
      <c r="N522" s="177"/>
      <c r="O522" s="177"/>
      <c r="P522" s="177"/>
      <c r="Q522" s="177"/>
      <c r="R522" s="177"/>
      <c r="S522" s="177"/>
      <c r="T522" s="178"/>
      <c r="AT522" s="172" t="s">
        <v>148</v>
      </c>
      <c r="AU522" s="172" t="s">
        <v>87</v>
      </c>
      <c r="AV522" s="14" t="s">
        <v>87</v>
      </c>
      <c r="AW522" s="14" t="s">
        <v>33</v>
      </c>
      <c r="AX522" s="14" t="s">
        <v>78</v>
      </c>
      <c r="AY522" s="172" t="s">
        <v>139</v>
      </c>
    </row>
    <row r="523" spans="1:65" s="15" customFormat="1">
      <c r="B523" s="179"/>
      <c r="D523" s="164" t="s">
        <v>148</v>
      </c>
      <c r="E523" s="180" t="s">
        <v>1</v>
      </c>
      <c r="F523" s="181" t="s">
        <v>169</v>
      </c>
      <c r="H523" s="182">
        <v>6.06</v>
      </c>
      <c r="I523" s="183"/>
      <c r="L523" s="179"/>
      <c r="M523" s="184"/>
      <c r="N523" s="185"/>
      <c r="O523" s="185"/>
      <c r="P523" s="185"/>
      <c r="Q523" s="185"/>
      <c r="R523" s="185"/>
      <c r="S523" s="185"/>
      <c r="T523" s="186"/>
      <c r="AT523" s="180" t="s">
        <v>148</v>
      </c>
      <c r="AU523" s="180" t="s">
        <v>87</v>
      </c>
      <c r="AV523" s="15" t="s">
        <v>146</v>
      </c>
      <c r="AW523" s="15" t="s">
        <v>33</v>
      </c>
      <c r="AX523" s="15" t="s">
        <v>34</v>
      </c>
      <c r="AY523" s="180" t="s">
        <v>139</v>
      </c>
    </row>
    <row r="524" spans="1:65" s="2" customFormat="1" ht="16.5" customHeight="1">
      <c r="A524" s="33"/>
      <c r="B524" s="149"/>
      <c r="C524" s="198" t="s">
        <v>796</v>
      </c>
      <c r="D524" s="198" t="s">
        <v>424</v>
      </c>
      <c r="E524" s="199" t="s">
        <v>797</v>
      </c>
      <c r="F524" s="200" t="s">
        <v>798</v>
      </c>
      <c r="G524" s="201" t="s">
        <v>547</v>
      </c>
      <c r="H524" s="202">
        <v>6.06</v>
      </c>
      <c r="I524" s="203"/>
      <c r="J524" s="204">
        <f>ROUND(I524*H524,2)</f>
        <v>0</v>
      </c>
      <c r="K524" s="200" t="s">
        <v>277</v>
      </c>
      <c r="L524" s="205"/>
      <c r="M524" s="206" t="s">
        <v>1</v>
      </c>
      <c r="N524" s="207" t="s">
        <v>43</v>
      </c>
      <c r="O524" s="59"/>
      <c r="P524" s="159">
        <f>O524*H524</f>
        <v>0</v>
      </c>
      <c r="Q524" s="159">
        <v>0.17499999999999999</v>
      </c>
      <c r="R524" s="159">
        <f>Q524*H524</f>
        <v>1.0604999999999998</v>
      </c>
      <c r="S524" s="159">
        <v>0</v>
      </c>
      <c r="T524" s="160">
        <f>S524*H524</f>
        <v>0</v>
      </c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R524" s="161" t="s">
        <v>182</v>
      </c>
      <c r="AT524" s="161" t="s">
        <v>424</v>
      </c>
      <c r="AU524" s="161" t="s">
        <v>87</v>
      </c>
      <c r="AY524" s="18" t="s">
        <v>139</v>
      </c>
      <c r="BE524" s="162">
        <f>IF(N524="základní",J524,0)</f>
        <v>0</v>
      </c>
      <c r="BF524" s="162">
        <f>IF(N524="snížená",J524,0)</f>
        <v>0</v>
      </c>
      <c r="BG524" s="162">
        <f>IF(N524="zákl. přenesená",J524,0)</f>
        <v>0</v>
      </c>
      <c r="BH524" s="162">
        <f>IF(N524="sníž. přenesená",J524,0)</f>
        <v>0</v>
      </c>
      <c r="BI524" s="162">
        <f>IF(N524="nulová",J524,0)</f>
        <v>0</v>
      </c>
      <c r="BJ524" s="18" t="s">
        <v>34</v>
      </c>
      <c r="BK524" s="162">
        <f>ROUND(I524*H524,2)</f>
        <v>0</v>
      </c>
      <c r="BL524" s="18" t="s">
        <v>146</v>
      </c>
      <c r="BM524" s="161" t="s">
        <v>799</v>
      </c>
    </row>
    <row r="525" spans="1:65" s="14" customFormat="1">
      <c r="B525" s="171"/>
      <c r="D525" s="164" t="s">
        <v>148</v>
      </c>
      <c r="E525" s="172" t="s">
        <v>1</v>
      </c>
      <c r="F525" s="173" t="s">
        <v>781</v>
      </c>
      <c r="H525" s="174">
        <v>6.06</v>
      </c>
      <c r="I525" s="175"/>
      <c r="L525" s="171"/>
      <c r="M525" s="176"/>
      <c r="N525" s="177"/>
      <c r="O525" s="177"/>
      <c r="P525" s="177"/>
      <c r="Q525" s="177"/>
      <c r="R525" s="177"/>
      <c r="S525" s="177"/>
      <c r="T525" s="178"/>
      <c r="AT525" s="172" t="s">
        <v>148</v>
      </c>
      <c r="AU525" s="172" t="s">
        <v>87</v>
      </c>
      <c r="AV525" s="14" t="s">
        <v>87</v>
      </c>
      <c r="AW525" s="14" t="s">
        <v>33</v>
      </c>
      <c r="AX525" s="14" t="s">
        <v>78</v>
      </c>
      <c r="AY525" s="172" t="s">
        <v>139</v>
      </c>
    </row>
    <row r="526" spans="1:65" s="15" customFormat="1">
      <c r="B526" s="179"/>
      <c r="D526" s="164" t="s">
        <v>148</v>
      </c>
      <c r="E526" s="180" t="s">
        <v>1</v>
      </c>
      <c r="F526" s="181" t="s">
        <v>169</v>
      </c>
      <c r="H526" s="182">
        <v>6.06</v>
      </c>
      <c r="I526" s="183"/>
      <c r="L526" s="179"/>
      <c r="M526" s="184"/>
      <c r="N526" s="185"/>
      <c r="O526" s="185"/>
      <c r="P526" s="185"/>
      <c r="Q526" s="185"/>
      <c r="R526" s="185"/>
      <c r="S526" s="185"/>
      <c r="T526" s="186"/>
      <c r="AT526" s="180" t="s">
        <v>148</v>
      </c>
      <c r="AU526" s="180" t="s">
        <v>87</v>
      </c>
      <c r="AV526" s="15" t="s">
        <v>146</v>
      </c>
      <c r="AW526" s="15" t="s">
        <v>33</v>
      </c>
      <c r="AX526" s="15" t="s">
        <v>34</v>
      </c>
      <c r="AY526" s="180" t="s">
        <v>139</v>
      </c>
    </row>
    <row r="527" spans="1:65" s="2" customFormat="1" ht="16.5" customHeight="1">
      <c r="A527" s="33"/>
      <c r="B527" s="149"/>
      <c r="C527" s="150" t="s">
        <v>800</v>
      </c>
      <c r="D527" s="150" t="s">
        <v>142</v>
      </c>
      <c r="E527" s="151" t="s">
        <v>801</v>
      </c>
      <c r="F527" s="152" t="s">
        <v>802</v>
      </c>
      <c r="G527" s="153" t="s">
        <v>547</v>
      </c>
      <c r="H527" s="154">
        <v>6</v>
      </c>
      <c r="I527" s="155"/>
      <c r="J527" s="156">
        <f>ROUND(I527*H527,2)</f>
        <v>0</v>
      </c>
      <c r="K527" s="152" t="s">
        <v>277</v>
      </c>
      <c r="L527" s="34"/>
      <c r="M527" s="157" t="s">
        <v>1</v>
      </c>
      <c r="N527" s="158" t="s">
        <v>43</v>
      </c>
      <c r="O527" s="59"/>
      <c r="P527" s="159">
        <f>O527*H527</f>
        <v>0</v>
      </c>
      <c r="Q527" s="159">
        <v>0.21734000000000001</v>
      </c>
      <c r="R527" s="159">
        <f>Q527*H527</f>
        <v>1.3040400000000001</v>
      </c>
      <c r="S527" s="159">
        <v>0</v>
      </c>
      <c r="T527" s="160">
        <f>S527*H527</f>
        <v>0</v>
      </c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R527" s="161" t="s">
        <v>146</v>
      </c>
      <c r="AT527" s="161" t="s">
        <v>142</v>
      </c>
      <c r="AU527" s="161" t="s">
        <v>87</v>
      </c>
      <c r="AY527" s="18" t="s">
        <v>139</v>
      </c>
      <c r="BE527" s="162">
        <f>IF(N527="základní",J527,0)</f>
        <v>0</v>
      </c>
      <c r="BF527" s="162">
        <f>IF(N527="snížená",J527,0)</f>
        <v>0</v>
      </c>
      <c r="BG527" s="162">
        <f>IF(N527="zákl. přenesená",J527,0)</f>
        <v>0</v>
      </c>
      <c r="BH527" s="162">
        <f>IF(N527="sníž. přenesená",J527,0)</f>
        <v>0</v>
      </c>
      <c r="BI527" s="162">
        <f>IF(N527="nulová",J527,0)</f>
        <v>0</v>
      </c>
      <c r="BJ527" s="18" t="s">
        <v>34</v>
      </c>
      <c r="BK527" s="162">
        <f>ROUND(I527*H527,2)</f>
        <v>0</v>
      </c>
      <c r="BL527" s="18" t="s">
        <v>146</v>
      </c>
      <c r="BM527" s="161" t="s">
        <v>803</v>
      </c>
    </row>
    <row r="528" spans="1:65" s="14" customFormat="1">
      <c r="B528" s="171"/>
      <c r="D528" s="164" t="s">
        <v>148</v>
      </c>
      <c r="E528" s="172" t="s">
        <v>1</v>
      </c>
      <c r="F528" s="173" t="s">
        <v>776</v>
      </c>
      <c r="H528" s="174">
        <v>6</v>
      </c>
      <c r="I528" s="175"/>
      <c r="L528" s="171"/>
      <c r="M528" s="176"/>
      <c r="N528" s="177"/>
      <c r="O528" s="177"/>
      <c r="P528" s="177"/>
      <c r="Q528" s="177"/>
      <c r="R528" s="177"/>
      <c r="S528" s="177"/>
      <c r="T528" s="178"/>
      <c r="AT528" s="172" t="s">
        <v>148</v>
      </c>
      <c r="AU528" s="172" t="s">
        <v>87</v>
      </c>
      <c r="AV528" s="14" t="s">
        <v>87</v>
      </c>
      <c r="AW528" s="14" t="s">
        <v>33</v>
      </c>
      <c r="AX528" s="14" t="s">
        <v>34</v>
      </c>
      <c r="AY528" s="172" t="s">
        <v>139</v>
      </c>
    </row>
    <row r="529" spans="1:65" s="2" customFormat="1" ht="16.5" customHeight="1">
      <c r="A529" s="33"/>
      <c r="B529" s="149"/>
      <c r="C529" s="198" t="s">
        <v>804</v>
      </c>
      <c r="D529" s="198" t="s">
        <v>424</v>
      </c>
      <c r="E529" s="199" t="s">
        <v>805</v>
      </c>
      <c r="F529" s="200" t="s">
        <v>806</v>
      </c>
      <c r="G529" s="201" t="s">
        <v>547</v>
      </c>
      <c r="H529" s="202">
        <v>6</v>
      </c>
      <c r="I529" s="203"/>
      <c r="J529" s="204">
        <f>ROUND(I529*H529,2)</f>
        <v>0</v>
      </c>
      <c r="K529" s="200" t="s">
        <v>277</v>
      </c>
      <c r="L529" s="205"/>
      <c r="M529" s="206" t="s">
        <v>1</v>
      </c>
      <c r="N529" s="207" t="s">
        <v>43</v>
      </c>
      <c r="O529" s="59"/>
      <c r="P529" s="159">
        <f>O529*H529</f>
        <v>0</v>
      </c>
      <c r="Q529" s="159">
        <v>5.0599999999999999E-2</v>
      </c>
      <c r="R529" s="159">
        <f>Q529*H529</f>
        <v>0.30359999999999998</v>
      </c>
      <c r="S529" s="159">
        <v>0</v>
      </c>
      <c r="T529" s="160">
        <f>S529*H529</f>
        <v>0</v>
      </c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R529" s="161" t="s">
        <v>182</v>
      </c>
      <c r="AT529" s="161" t="s">
        <v>424</v>
      </c>
      <c r="AU529" s="161" t="s">
        <v>87</v>
      </c>
      <c r="AY529" s="18" t="s">
        <v>139</v>
      </c>
      <c r="BE529" s="162">
        <f>IF(N529="základní",J529,0)</f>
        <v>0</v>
      </c>
      <c r="BF529" s="162">
        <f>IF(N529="snížená",J529,0)</f>
        <v>0</v>
      </c>
      <c r="BG529" s="162">
        <f>IF(N529="zákl. přenesená",J529,0)</f>
        <v>0</v>
      </c>
      <c r="BH529" s="162">
        <f>IF(N529="sníž. přenesená",J529,0)</f>
        <v>0</v>
      </c>
      <c r="BI529" s="162">
        <f>IF(N529="nulová",J529,0)</f>
        <v>0</v>
      </c>
      <c r="BJ529" s="18" t="s">
        <v>34</v>
      </c>
      <c r="BK529" s="162">
        <f>ROUND(I529*H529,2)</f>
        <v>0</v>
      </c>
      <c r="BL529" s="18" t="s">
        <v>146</v>
      </c>
      <c r="BM529" s="161" t="s">
        <v>807</v>
      </c>
    </row>
    <row r="530" spans="1:65" s="14" customFormat="1">
      <c r="B530" s="171"/>
      <c r="D530" s="164" t="s">
        <v>148</v>
      </c>
      <c r="E530" s="172" t="s">
        <v>1</v>
      </c>
      <c r="F530" s="173" t="s">
        <v>776</v>
      </c>
      <c r="H530" s="174">
        <v>6</v>
      </c>
      <c r="I530" s="175"/>
      <c r="L530" s="171"/>
      <c r="M530" s="176"/>
      <c r="N530" s="177"/>
      <c r="O530" s="177"/>
      <c r="P530" s="177"/>
      <c r="Q530" s="177"/>
      <c r="R530" s="177"/>
      <c r="S530" s="177"/>
      <c r="T530" s="178"/>
      <c r="AT530" s="172" t="s">
        <v>148</v>
      </c>
      <c r="AU530" s="172" t="s">
        <v>87</v>
      </c>
      <c r="AV530" s="14" t="s">
        <v>87</v>
      </c>
      <c r="AW530" s="14" t="s">
        <v>33</v>
      </c>
      <c r="AX530" s="14" t="s">
        <v>34</v>
      </c>
      <c r="AY530" s="172" t="s">
        <v>139</v>
      </c>
    </row>
    <row r="531" spans="1:65" s="2" customFormat="1" ht="16.5" customHeight="1">
      <c r="A531" s="33"/>
      <c r="B531" s="149"/>
      <c r="C531" s="198" t="s">
        <v>808</v>
      </c>
      <c r="D531" s="198" t="s">
        <v>424</v>
      </c>
      <c r="E531" s="199" t="s">
        <v>809</v>
      </c>
      <c r="F531" s="200" t="s">
        <v>810</v>
      </c>
      <c r="G531" s="201" t="s">
        <v>547</v>
      </c>
      <c r="H531" s="202">
        <v>6</v>
      </c>
      <c r="I531" s="203"/>
      <c r="J531" s="204">
        <f>ROUND(I531*H531,2)</f>
        <v>0</v>
      </c>
      <c r="K531" s="200" t="s">
        <v>277</v>
      </c>
      <c r="L531" s="205"/>
      <c r="M531" s="206" t="s">
        <v>1</v>
      </c>
      <c r="N531" s="207" t="s">
        <v>43</v>
      </c>
      <c r="O531" s="59"/>
      <c r="P531" s="159">
        <f>O531*H531</f>
        <v>0</v>
      </c>
      <c r="Q531" s="159">
        <v>4.0000000000000001E-3</v>
      </c>
      <c r="R531" s="159">
        <f>Q531*H531</f>
        <v>2.4E-2</v>
      </c>
      <c r="S531" s="159">
        <v>0</v>
      </c>
      <c r="T531" s="160">
        <f>S531*H531</f>
        <v>0</v>
      </c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R531" s="161" t="s">
        <v>182</v>
      </c>
      <c r="AT531" s="161" t="s">
        <v>424</v>
      </c>
      <c r="AU531" s="161" t="s">
        <v>87</v>
      </c>
      <c r="AY531" s="18" t="s">
        <v>139</v>
      </c>
      <c r="BE531" s="162">
        <f>IF(N531="základní",J531,0)</f>
        <v>0</v>
      </c>
      <c r="BF531" s="162">
        <f>IF(N531="snížená",J531,0)</f>
        <v>0</v>
      </c>
      <c r="BG531" s="162">
        <f>IF(N531="zákl. přenesená",J531,0)</f>
        <v>0</v>
      </c>
      <c r="BH531" s="162">
        <f>IF(N531="sníž. přenesená",J531,0)</f>
        <v>0</v>
      </c>
      <c r="BI531" s="162">
        <f>IF(N531="nulová",J531,0)</f>
        <v>0</v>
      </c>
      <c r="BJ531" s="18" t="s">
        <v>34</v>
      </c>
      <c r="BK531" s="162">
        <f>ROUND(I531*H531,2)</f>
        <v>0</v>
      </c>
      <c r="BL531" s="18" t="s">
        <v>146</v>
      </c>
      <c r="BM531" s="161" t="s">
        <v>811</v>
      </c>
    </row>
    <row r="532" spans="1:65" s="14" customFormat="1">
      <c r="B532" s="171"/>
      <c r="D532" s="164" t="s">
        <v>148</v>
      </c>
      <c r="E532" s="172" t="s">
        <v>1</v>
      </c>
      <c r="F532" s="173" t="s">
        <v>776</v>
      </c>
      <c r="H532" s="174">
        <v>6</v>
      </c>
      <c r="I532" s="175"/>
      <c r="L532" s="171"/>
      <c r="M532" s="176"/>
      <c r="N532" s="177"/>
      <c r="O532" s="177"/>
      <c r="P532" s="177"/>
      <c r="Q532" s="177"/>
      <c r="R532" s="177"/>
      <c r="S532" s="177"/>
      <c r="T532" s="178"/>
      <c r="AT532" s="172" t="s">
        <v>148</v>
      </c>
      <c r="AU532" s="172" t="s">
        <v>87</v>
      </c>
      <c r="AV532" s="14" t="s">
        <v>87</v>
      </c>
      <c r="AW532" s="14" t="s">
        <v>33</v>
      </c>
      <c r="AX532" s="14" t="s">
        <v>34</v>
      </c>
      <c r="AY532" s="172" t="s">
        <v>139</v>
      </c>
    </row>
    <row r="533" spans="1:65" s="2" customFormat="1" ht="16.5" customHeight="1">
      <c r="A533" s="33"/>
      <c r="B533" s="149"/>
      <c r="C533" s="150" t="s">
        <v>812</v>
      </c>
      <c r="D533" s="150" t="s">
        <v>142</v>
      </c>
      <c r="E533" s="151" t="s">
        <v>813</v>
      </c>
      <c r="F533" s="152" t="s">
        <v>814</v>
      </c>
      <c r="G533" s="153" t="s">
        <v>338</v>
      </c>
      <c r="H533" s="154">
        <v>10.661</v>
      </c>
      <c r="I533" s="155"/>
      <c r="J533" s="156">
        <f>ROUND(I533*H533,2)</f>
        <v>0</v>
      </c>
      <c r="K533" s="152" t="s">
        <v>277</v>
      </c>
      <c r="L533" s="34"/>
      <c r="M533" s="157" t="s">
        <v>1</v>
      </c>
      <c r="N533" s="158" t="s">
        <v>43</v>
      </c>
      <c r="O533" s="59"/>
      <c r="P533" s="159">
        <f>O533*H533</f>
        <v>0</v>
      </c>
      <c r="Q533" s="159">
        <v>2.2563399999999998</v>
      </c>
      <c r="R533" s="159">
        <f>Q533*H533</f>
        <v>24.054840739999996</v>
      </c>
      <c r="S533" s="159">
        <v>0</v>
      </c>
      <c r="T533" s="160">
        <f>S533*H533</f>
        <v>0</v>
      </c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R533" s="161" t="s">
        <v>146</v>
      </c>
      <c r="AT533" s="161" t="s">
        <v>142</v>
      </c>
      <c r="AU533" s="161" t="s">
        <v>87</v>
      </c>
      <c r="AY533" s="18" t="s">
        <v>139</v>
      </c>
      <c r="BE533" s="162">
        <f>IF(N533="základní",J533,0)</f>
        <v>0</v>
      </c>
      <c r="BF533" s="162">
        <f>IF(N533="snížená",J533,0)</f>
        <v>0</v>
      </c>
      <c r="BG533" s="162">
        <f>IF(N533="zákl. přenesená",J533,0)</f>
        <v>0</v>
      </c>
      <c r="BH533" s="162">
        <f>IF(N533="sníž. přenesená",J533,0)</f>
        <v>0</v>
      </c>
      <c r="BI533" s="162">
        <f>IF(N533="nulová",J533,0)</f>
        <v>0</v>
      </c>
      <c r="BJ533" s="18" t="s">
        <v>34</v>
      </c>
      <c r="BK533" s="162">
        <f>ROUND(I533*H533,2)</f>
        <v>0</v>
      </c>
      <c r="BL533" s="18" t="s">
        <v>146</v>
      </c>
      <c r="BM533" s="161" t="s">
        <v>815</v>
      </c>
    </row>
    <row r="534" spans="1:65" s="13" customFormat="1">
      <c r="B534" s="163"/>
      <c r="D534" s="164" t="s">
        <v>148</v>
      </c>
      <c r="E534" s="165" t="s">
        <v>1</v>
      </c>
      <c r="F534" s="166" t="s">
        <v>816</v>
      </c>
      <c r="H534" s="165" t="s">
        <v>1</v>
      </c>
      <c r="I534" s="167"/>
      <c r="L534" s="163"/>
      <c r="M534" s="168"/>
      <c r="N534" s="169"/>
      <c r="O534" s="169"/>
      <c r="P534" s="169"/>
      <c r="Q534" s="169"/>
      <c r="R534" s="169"/>
      <c r="S534" s="169"/>
      <c r="T534" s="170"/>
      <c r="AT534" s="165" t="s">
        <v>148</v>
      </c>
      <c r="AU534" s="165" t="s">
        <v>87</v>
      </c>
      <c r="AV534" s="13" t="s">
        <v>34</v>
      </c>
      <c r="AW534" s="13" t="s">
        <v>33</v>
      </c>
      <c r="AX534" s="13" t="s">
        <v>78</v>
      </c>
      <c r="AY534" s="165" t="s">
        <v>139</v>
      </c>
    </row>
    <row r="535" spans="1:65" s="14" customFormat="1">
      <c r="B535" s="171"/>
      <c r="D535" s="164" t="s">
        <v>148</v>
      </c>
      <c r="E535" s="172" t="s">
        <v>1</v>
      </c>
      <c r="F535" s="173" t="s">
        <v>817</v>
      </c>
      <c r="H535" s="174">
        <v>6.7729999999999997</v>
      </c>
      <c r="I535" s="175"/>
      <c r="L535" s="171"/>
      <c r="M535" s="176"/>
      <c r="N535" s="177"/>
      <c r="O535" s="177"/>
      <c r="P535" s="177"/>
      <c r="Q535" s="177"/>
      <c r="R535" s="177"/>
      <c r="S535" s="177"/>
      <c r="T535" s="178"/>
      <c r="AT535" s="172" t="s">
        <v>148</v>
      </c>
      <c r="AU535" s="172" t="s">
        <v>87</v>
      </c>
      <c r="AV535" s="14" t="s">
        <v>87</v>
      </c>
      <c r="AW535" s="14" t="s">
        <v>33</v>
      </c>
      <c r="AX535" s="14" t="s">
        <v>78</v>
      </c>
      <c r="AY535" s="172" t="s">
        <v>139</v>
      </c>
    </row>
    <row r="536" spans="1:65" s="14" customFormat="1">
      <c r="B536" s="171"/>
      <c r="D536" s="164" t="s">
        <v>148</v>
      </c>
      <c r="E536" s="172" t="s">
        <v>1</v>
      </c>
      <c r="F536" s="173" t="s">
        <v>818</v>
      </c>
      <c r="H536" s="174">
        <v>3.8879999999999999</v>
      </c>
      <c r="I536" s="175"/>
      <c r="L536" s="171"/>
      <c r="M536" s="176"/>
      <c r="N536" s="177"/>
      <c r="O536" s="177"/>
      <c r="P536" s="177"/>
      <c r="Q536" s="177"/>
      <c r="R536" s="177"/>
      <c r="S536" s="177"/>
      <c r="T536" s="178"/>
      <c r="AT536" s="172" t="s">
        <v>148</v>
      </c>
      <c r="AU536" s="172" t="s">
        <v>87</v>
      </c>
      <c r="AV536" s="14" t="s">
        <v>87</v>
      </c>
      <c r="AW536" s="14" t="s">
        <v>33</v>
      </c>
      <c r="AX536" s="14" t="s">
        <v>78</v>
      </c>
      <c r="AY536" s="172" t="s">
        <v>139</v>
      </c>
    </row>
    <row r="537" spans="1:65" s="15" customFormat="1">
      <c r="B537" s="179"/>
      <c r="D537" s="164" t="s">
        <v>148</v>
      </c>
      <c r="E537" s="180" t="s">
        <v>1</v>
      </c>
      <c r="F537" s="181" t="s">
        <v>169</v>
      </c>
      <c r="H537" s="182">
        <v>10.661</v>
      </c>
      <c r="I537" s="183"/>
      <c r="L537" s="179"/>
      <c r="M537" s="184"/>
      <c r="N537" s="185"/>
      <c r="O537" s="185"/>
      <c r="P537" s="185"/>
      <c r="Q537" s="185"/>
      <c r="R537" s="185"/>
      <c r="S537" s="185"/>
      <c r="T537" s="186"/>
      <c r="AT537" s="180" t="s">
        <v>148</v>
      </c>
      <c r="AU537" s="180" t="s">
        <v>87</v>
      </c>
      <c r="AV537" s="15" t="s">
        <v>146</v>
      </c>
      <c r="AW537" s="15" t="s">
        <v>33</v>
      </c>
      <c r="AX537" s="15" t="s">
        <v>34</v>
      </c>
      <c r="AY537" s="180" t="s">
        <v>139</v>
      </c>
    </row>
    <row r="538" spans="1:65" s="12" customFormat="1" ht="22.9" customHeight="1">
      <c r="B538" s="136"/>
      <c r="D538" s="137" t="s">
        <v>77</v>
      </c>
      <c r="E538" s="147" t="s">
        <v>140</v>
      </c>
      <c r="F538" s="147" t="s">
        <v>141</v>
      </c>
      <c r="I538" s="139"/>
      <c r="J538" s="148">
        <f>BK538</f>
        <v>0</v>
      </c>
      <c r="L538" s="136"/>
      <c r="M538" s="141"/>
      <c r="N538" s="142"/>
      <c r="O538" s="142"/>
      <c r="P538" s="143">
        <f>SUM(P539:P639)</f>
        <v>0</v>
      </c>
      <c r="Q538" s="142"/>
      <c r="R538" s="143">
        <f>SUM(R539:R639)</f>
        <v>183.71955112000001</v>
      </c>
      <c r="S538" s="142"/>
      <c r="T538" s="144">
        <f>SUM(T539:T639)</f>
        <v>0.16800000000000001</v>
      </c>
      <c r="AR538" s="137" t="s">
        <v>34</v>
      </c>
      <c r="AT538" s="145" t="s">
        <v>77</v>
      </c>
      <c r="AU538" s="145" t="s">
        <v>34</v>
      </c>
      <c r="AY538" s="137" t="s">
        <v>139</v>
      </c>
      <c r="BK538" s="146">
        <f>SUM(BK539:BK639)</f>
        <v>0</v>
      </c>
    </row>
    <row r="539" spans="1:65" s="2" customFormat="1" ht="16.5" customHeight="1">
      <c r="A539" s="33"/>
      <c r="B539" s="149"/>
      <c r="C539" s="150" t="s">
        <v>819</v>
      </c>
      <c r="D539" s="150" t="s">
        <v>142</v>
      </c>
      <c r="E539" s="151" t="s">
        <v>820</v>
      </c>
      <c r="F539" s="152" t="s">
        <v>821</v>
      </c>
      <c r="G539" s="153" t="s">
        <v>547</v>
      </c>
      <c r="H539" s="154">
        <v>1</v>
      </c>
      <c r="I539" s="155"/>
      <c r="J539" s="156">
        <f>ROUND(I539*H539,2)</f>
        <v>0</v>
      </c>
      <c r="K539" s="152" t="s">
        <v>277</v>
      </c>
      <c r="L539" s="34"/>
      <c r="M539" s="157" t="s">
        <v>1</v>
      </c>
      <c r="N539" s="158" t="s">
        <v>43</v>
      </c>
      <c r="O539" s="59"/>
      <c r="P539" s="159">
        <f>O539*H539</f>
        <v>0</v>
      </c>
      <c r="Q539" s="159">
        <v>6.9999999999999999E-4</v>
      </c>
      <c r="R539" s="159">
        <f>Q539*H539</f>
        <v>6.9999999999999999E-4</v>
      </c>
      <c r="S539" s="159">
        <v>0</v>
      </c>
      <c r="T539" s="160">
        <f>S539*H539</f>
        <v>0</v>
      </c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R539" s="161" t="s">
        <v>146</v>
      </c>
      <c r="AT539" s="161" t="s">
        <v>142</v>
      </c>
      <c r="AU539" s="161" t="s">
        <v>87</v>
      </c>
      <c r="AY539" s="18" t="s">
        <v>139</v>
      </c>
      <c r="BE539" s="162">
        <f>IF(N539="základní",J539,0)</f>
        <v>0</v>
      </c>
      <c r="BF539" s="162">
        <f>IF(N539="snížená",J539,0)</f>
        <v>0</v>
      </c>
      <c r="BG539" s="162">
        <f>IF(N539="zákl. přenesená",J539,0)</f>
        <v>0</v>
      </c>
      <c r="BH539" s="162">
        <f>IF(N539="sníž. přenesená",J539,0)</f>
        <v>0</v>
      </c>
      <c r="BI539" s="162">
        <f>IF(N539="nulová",J539,0)</f>
        <v>0</v>
      </c>
      <c r="BJ539" s="18" t="s">
        <v>34</v>
      </c>
      <c r="BK539" s="162">
        <f>ROUND(I539*H539,2)</f>
        <v>0</v>
      </c>
      <c r="BL539" s="18" t="s">
        <v>146</v>
      </c>
      <c r="BM539" s="161" t="s">
        <v>822</v>
      </c>
    </row>
    <row r="540" spans="1:65" s="14" customFormat="1">
      <c r="B540" s="171"/>
      <c r="D540" s="164" t="s">
        <v>148</v>
      </c>
      <c r="E540" s="172" t="s">
        <v>1</v>
      </c>
      <c r="F540" s="173" t="s">
        <v>823</v>
      </c>
      <c r="H540" s="174">
        <v>1</v>
      </c>
      <c r="I540" s="175"/>
      <c r="L540" s="171"/>
      <c r="M540" s="176"/>
      <c r="N540" s="177"/>
      <c r="O540" s="177"/>
      <c r="P540" s="177"/>
      <c r="Q540" s="177"/>
      <c r="R540" s="177"/>
      <c r="S540" s="177"/>
      <c r="T540" s="178"/>
      <c r="AT540" s="172" t="s">
        <v>148</v>
      </c>
      <c r="AU540" s="172" t="s">
        <v>87</v>
      </c>
      <c r="AV540" s="14" t="s">
        <v>87</v>
      </c>
      <c r="AW540" s="14" t="s">
        <v>33</v>
      </c>
      <c r="AX540" s="14" t="s">
        <v>34</v>
      </c>
      <c r="AY540" s="172" t="s">
        <v>139</v>
      </c>
    </row>
    <row r="541" spans="1:65" s="2" customFormat="1" ht="16.5" customHeight="1">
      <c r="A541" s="33"/>
      <c r="B541" s="149"/>
      <c r="C541" s="150" t="s">
        <v>824</v>
      </c>
      <c r="D541" s="150" t="s">
        <v>142</v>
      </c>
      <c r="E541" s="151" t="s">
        <v>825</v>
      </c>
      <c r="F541" s="152" t="s">
        <v>826</v>
      </c>
      <c r="G541" s="153" t="s">
        <v>547</v>
      </c>
      <c r="H541" s="154">
        <v>2</v>
      </c>
      <c r="I541" s="155"/>
      <c r="J541" s="156">
        <f>ROUND(I541*H541,2)</f>
        <v>0</v>
      </c>
      <c r="K541" s="152" t="s">
        <v>277</v>
      </c>
      <c r="L541" s="34"/>
      <c r="M541" s="157" t="s">
        <v>1</v>
      </c>
      <c r="N541" s="158" t="s">
        <v>43</v>
      </c>
      <c r="O541" s="59"/>
      <c r="P541" s="159">
        <f>O541*H541</f>
        <v>0</v>
      </c>
      <c r="Q541" s="159">
        <v>1.0499999999999999E-3</v>
      </c>
      <c r="R541" s="159">
        <f>Q541*H541</f>
        <v>2.0999999999999999E-3</v>
      </c>
      <c r="S541" s="159">
        <v>0</v>
      </c>
      <c r="T541" s="160">
        <f>S541*H541</f>
        <v>0</v>
      </c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R541" s="161" t="s">
        <v>146</v>
      </c>
      <c r="AT541" s="161" t="s">
        <v>142</v>
      </c>
      <c r="AU541" s="161" t="s">
        <v>87</v>
      </c>
      <c r="AY541" s="18" t="s">
        <v>139</v>
      </c>
      <c r="BE541" s="162">
        <f>IF(N541="základní",J541,0)</f>
        <v>0</v>
      </c>
      <c r="BF541" s="162">
        <f>IF(N541="snížená",J541,0)</f>
        <v>0</v>
      </c>
      <c r="BG541" s="162">
        <f>IF(N541="zákl. přenesená",J541,0)</f>
        <v>0</v>
      </c>
      <c r="BH541" s="162">
        <f>IF(N541="sníž. přenesená",J541,0)</f>
        <v>0</v>
      </c>
      <c r="BI541" s="162">
        <f>IF(N541="nulová",J541,0)</f>
        <v>0</v>
      </c>
      <c r="BJ541" s="18" t="s">
        <v>34</v>
      </c>
      <c r="BK541" s="162">
        <f>ROUND(I541*H541,2)</f>
        <v>0</v>
      </c>
      <c r="BL541" s="18" t="s">
        <v>146</v>
      </c>
      <c r="BM541" s="161" t="s">
        <v>827</v>
      </c>
    </row>
    <row r="542" spans="1:65" s="14" customFormat="1">
      <c r="B542" s="171"/>
      <c r="D542" s="164" t="s">
        <v>148</v>
      </c>
      <c r="E542" s="172" t="s">
        <v>1</v>
      </c>
      <c r="F542" s="173" t="s">
        <v>828</v>
      </c>
      <c r="H542" s="174">
        <v>2</v>
      </c>
      <c r="I542" s="175"/>
      <c r="L542" s="171"/>
      <c r="M542" s="176"/>
      <c r="N542" s="177"/>
      <c r="O542" s="177"/>
      <c r="P542" s="177"/>
      <c r="Q542" s="177"/>
      <c r="R542" s="177"/>
      <c r="S542" s="177"/>
      <c r="T542" s="178"/>
      <c r="AT542" s="172" t="s">
        <v>148</v>
      </c>
      <c r="AU542" s="172" t="s">
        <v>87</v>
      </c>
      <c r="AV542" s="14" t="s">
        <v>87</v>
      </c>
      <c r="AW542" s="14" t="s">
        <v>33</v>
      </c>
      <c r="AX542" s="14" t="s">
        <v>34</v>
      </c>
      <c r="AY542" s="172" t="s">
        <v>139</v>
      </c>
    </row>
    <row r="543" spans="1:65" s="2" customFormat="1" ht="16.5" customHeight="1">
      <c r="A543" s="33"/>
      <c r="B543" s="149"/>
      <c r="C543" s="198" t="s">
        <v>829</v>
      </c>
      <c r="D543" s="198" t="s">
        <v>424</v>
      </c>
      <c r="E543" s="199" t="s">
        <v>830</v>
      </c>
      <c r="F543" s="200" t="s">
        <v>831</v>
      </c>
      <c r="G543" s="201" t="s">
        <v>547</v>
      </c>
      <c r="H543" s="202">
        <v>2</v>
      </c>
      <c r="I543" s="203"/>
      <c r="J543" s="204">
        <f>ROUND(I543*H543,2)</f>
        <v>0</v>
      </c>
      <c r="K543" s="200" t="s">
        <v>1</v>
      </c>
      <c r="L543" s="205"/>
      <c r="M543" s="206" t="s">
        <v>1</v>
      </c>
      <c r="N543" s="207" t="s">
        <v>43</v>
      </c>
      <c r="O543" s="59"/>
      <c r="P543" s="159">
        <f>O543*H543</f>
        <v>0</v>
      </c>
      <c r="Q543" s="159">
        <v>1.5599999999999999E-2</v>
      </c>
      <c r="R543" s="159">
        <f>Q543*H543</f>
        <v>3.1199999999999999E-2</v>
      </c>
      <c r="S543" s="159">
        <v>0</v>
      </c>
      <c r="T543" s="160">
        <f>S543*H543</f>
        <v>0</v>
      </c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R543" s="161" t="s">
        <v>182</v>
      </c>
      <c r="AT543" s="161" t="s">
        <v>424</v>
      </c>
      <c r="AU543" s="161" t="s">
        <v>87</v>
      </c>
      <c r="AY543" s="18" t="s">
        <v>139</v>
      </c>
      <c r="BE543" s="162">
        <f>IF(N543="základní",J543,0)</f>
        <v>0</v>
      </c>
      <c r="BF543" s="162">
        <f>IF(N543="snížená",J543,0)</f>
        <v>0</v>
      </c>
      <c r="BG543" s="162">
        <f>IF(N543="zákl. přenesená",J543,0)</f>
        <v>0</v>
      </c>
      <c r="BH543" s="162">
        <f>IF(N543="sníž. přenesená",J543,0)</f>
        <v>0</v>
      </c>
      <c r="BI543" s="162">
        <f>IF(N543="nulová",J543,0)</f>
        <v>0</v>
      </c>
      <c r="BJ543" s="18" t="s">
        <v>34</v>
      </c>
      <c r="BK543" s="162">
        <f>ROUND(I543*H543,2)</f>
        <v>0</v>
      </c>
      <c r="BL543" s="18" t="s">
        <v>146</v>
      </c>
      <c r="BM543" s="161" t="s">
        <v>832</v>
      </c>
    </row>
    <row r="544" spans="1:65" s="14" customFormat="1">
      <c r="B544" s="171"/>
      <c r="D544" s="164" t="s">
        <v>148</v>
      </c>
      <c r="E544" s="172" t="s">
        <v>1</v>
      </c>
      <c r="F544" s="173" t="s">
        <v>828</v>
      </c>
      <c r="H544" s="174">
        <v>2</v>
      </c>
      <c r="I544" s="175"/>
      <c r="L544" s="171"/>
      <c r="M544" s="176"/>
      <c r="N544" s="177"/>
      <c r="O544" s="177"/>
      <c r="P544" s="177"/>
      <c r="Q544" s="177"/>
      <c r="R544" s="177"/>
      <c r="S544" s="177"/>
      <c r="T544" s="178"/>
      <c r="AT544" s="172" t="s">
        <v>148</v>
      </c>
      <c r="AU544" s="172" t="s">
        <v>87</v>
      </c>
      <c r="AV544" s="14" t="s">
        <v>87</v>
      </c>
      <c r="AW544" s="14" t="s">
        <v>33</v>
      </c>
      <c r="AX544" s="14" t="s">
        <v>34</v>
      </c>
      <c r="AY544" s="172" t="s">
        <v>139</v>
      </c>
    </row>
    <row r="545" spans="1:65" s="2" customFormat="1" ht="16.5" customHeight="1">
      <c r="A545" s="33"/>
      <c r="B545" s="149"/>
      <c r="C545" s="150" t="s">
        <v>833</v>
      </c>
      <c r="D545" s="150" t="s">
        <v>142</v>
      </c>
      <c r="E545" s="151" t="s">
        <v>834</v>
      </c>
      <c r="F545" s="152" t="s">
        <v>835</v>
      </c>
      <c r="G545" s="153" t="s">
        <v>547</v>
      </c>
      <c r="H545" s="154">
        <v>5</v>
      </c>
      <c r="I545" s="155"/>
      <c r="J545" s="156">
        <f>ROUND(I545*H545,2)</f>
        <v>0</v>
      </c>
      <c r="K545" s="152" t="s">
        <v>277</v>
      </c>
      <c r="L545" s="34"/>
      <c r="M545" s="157" t="s">
        <v>1</v>
      </c>
      <c r="N545" s="158" t="s">
        <v>43</v>
      </c>
      <c r="O545" s="59"/>
      <c r="P545" s="159">
        <f>O545*H545</f>
        <v>0</v>
      </c>
      <c r="Q545" s="159">
        <v>0.11241</v>
      </c>
      <c r="R545" s="159">
        <f>Q545*H545</f>
        <v>0.56204999999999994</v>
      </c>
      <c r="S545" s="159">
        <v>0</v>
      </c>
      <c r="T545" s="160">
        <f>S545*H545</f>
        <v>0</v>
      </c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R545" s="161" t="s">
        <v>146</v>
      </c>
      <c r="AT545" s="161" t="s">
        <v>142</v>
      </c>
      <c r="AU545" s="161" t="s">
        <v>87</v>
      </c>
      <c r="AY545" s="18" t="s">
        <v>139</v>
      </c>
      <c r="BE545" s="162">
        <f>IF(N545="základní",J545,0)</f>
        <v>0</v>
      </c>
      <c r="BF545" s="162">
        <f>IF(N545="snížená",J545,0)</f>
        <v>0</v>
      </c>
      <c r="BG545" s="162">
        <f>IF(N545="zákl. přenesená",J545,0)</f>
        <v>0</v>
      </c>
      <c r="BH545" s="162">
        <f>IF(N545="sníž. přenesená",J545,0)</f>
        <v>0</v>
      </c>
      <c r="BI545" s="162">
        <f>IF(N545="nulová",J545,0)</f>
        <v>0</v>
      </c>
      <c r="BJ545" s="18" t="s">
        <v>34</v>
      </c>
      <c r="BK545" s="162">
        <f>ROUND(I545*H545,2)</f>
        <v>0</v>
      </c>
      <c r="BL545" s="18" t="s">
        <v>146</v>
      </c>
      <c r="BM545" s="161" t="s">
        <v>836</v>
      </c>
    </row>
    <row r="546" spans="1:65" s="14" customFormat="1">
      <c r="B546" s="171"/>
      <c r="D546" s="164" t="s">
        <v>148</v>
      </c>
      <c r="E546" s="172" t="s">
        <v>1</v>
      </c>
      <c r="F546" s="173" t="s">
        <v>837</v>
      </c>
      <c r="H546" s="174">
        <v>4</v>
      </c>
      <c r="I546" s="175"/>
      <c r="L546" s="171"/>
      <c r="M546" s="176"/>
      <c r="N546" s="177"/>
      <c r="O546" s="177"/>
      <c r="P546" s="177"/>
      <c r="Q546" s="177"/>
      <c r="R546" s="177"/>
      <c r="S546" s="177"/>
      <c r="T546" s="178"/>
      <c r="AT546" s="172" t="s">
        <v>148</v>
      </c>
      <c r="AU546" s="172" t="s">
        <v>87</v>
      </c>
      <c r="AV546" s="14" t="s">
        <v>87</v>
      </c>
      <c r="AW546" s="14" t="s">
        <v>33</v>
      </c>
      <c r="AX546" s="14" t="s">
        <v>78</v>
      </c>
      <c r="AY546" s="172" t="s">
        <v>139</v>
      </c>
    </row>
    <row r="547" spans="1:65" s="14" customFormat="1">
      <c r="B547" s="171"/>
      <c r="D547" s="164" t="s">
        <v>148</v>
      </c>
      <c r="E547" s="172" t="s">
        <v>1</v>
      </c>
      <c r="F547" s="173" t="s">
        <v>838</v>
      </c>
      <c r="H547" s="174">
        <v>1</v>
      </c>
      <c r="I547" s="175"/>
      <c r="L547" s="171"/>
      <c r="M547" s="176"/>
      <c r="N547" s="177"/>
      <c r="O547" s="177"/>
      <c r="P547" s="177"/>
      <c r="Q547" s="177"/>
      <c r="R547" s="177"/>
      <c r="S547" s="177"/>
      <c r="T547" s="178"/>
      <c r="AT547" s="172" t="s">
        <v>148</v>
      </c>
      <c r="AU547" s="172" t="s">
        <v>87</v>
      </c>
      <c r="AV547" s="14" t="s">
        <v>87</v>
      </c>
      <c r="AW547" s="14" t="s">
        <v>33</v>
      </c>
      <c r="AX547" s="14" t="s">
        <v>78</v>
      </c>
      <c r="AY547" s="172" t="s">
        <v>139</v>
      </c>
    </row>
    <row r="548" spans="1:65" s="15" customFormat="1">
      <c r="B548" s="179"/>
      <c r="D548" s="164" t="s">
        <v>148</v>
      </c>
      <c r="E548" s="180" t="s">
        <v>1</v>
      </c>
      <c r="F548" s="181" t="s">
        <v>169</v>
      </c>
      <c r="H548" s="182">
        <v>5</v>
      </c>
      <c r="I548" s="183"/>
      <c r="L548" s="179"/>
      <c r="M548" s="184"/>
      <c r="N548" s="185"/>
      <c r="O548" s="185"/>
      <c r="P548" s="185"/>
      <c r="Q548" s="185"/>
      <c r="R548" s="185"/>
      <c r="S548" s="185"/>
      <c r="T548" s="186"/>
      <c r="AT548" s="180" t="s">
        <v>148</v>
      </c>
      <c r="AU548" s="180" t="s">
        <v>87</v>
      </c>
      <c r="AV548" s="15" t="s">
        <v>146</v>
      </c>
      <c r="AW548" s="15" t="s">
        <v>33</v>
      </c>
      <c r="AX548" s="15" t="s">
        <v>34</v>
      </c>
      <c r="AY548" s="180" t="s">
        <v>139</v>
      </c>
    </row>
    <row r="549" spans="1:65" s="2" customFormat="1" ht="16.5" customHeight="1">
      <c r="A549" s="33"/>
      <c r="B549" s="149"/>
      <c r="C549" s="198" t="s">
        <v>839</v>
      </c>
      <c r="D549" s="198" t="s">
        <v>424</v>
      </c>
      <c r="E549" s="199" t="s">
        <v>840</v>
      </c>
      <c r="F549" s="200" t="s">
        <v>841</v>
      </c>
      <c r="G549" s="201" t="s">
        <v>547</v>
      </c>
      <c r="H549" s="202">
        <v>5</v>
      </c>
      <c r="I549" s="203"/>
      <c r="J549" s="204">
        <f>ROUND(I549*H549,2)</f>
        <v>0</v>
      </c>
      <c r="K549" s="200" t="s">
        <v>277</v>
      </c>
      <c r="L549" s="205"/>
      <c r="M549" s="206" t="s">
        <v>1</v>
      </c>
      <c r="N549" s="207" t="s">
        <v>43</v>
      </c>
      <c r="O549" s="59"/>
      <c r="P549" s="159">
        <f>O549*H549</f>
        <v>0</v>
      </c>
      <c r="Q549" s="159">
        <v>6.1000000000000004E-3</v>
      </c>
      <c r="R549" s="159">
        <f>Q549*H549</f>
        <v>3.0500000000000003E-2</v>
      </c>
      <c r="S549" s="159">
        <v>0</v>
      </c>
      <c r="T549" s="160">
        <f>S549*H549</f>
        <v>0</v>
      </c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R549" s="161" t="s">
        <v>182</v>
      </c>
      <c r="AT549" s="161" t="s">
        <v>424</v>
      </c>
      <c r="AU549" s="161" t="s">
        <v>87</v>
      </c>
      <c r="AY549" s="18" t="s">
        <v>139</v>
      </c>
      <c r="BE549" s="162">
        <f>IF(N549="základní",J549,0)</f>
        <v>0</v>
      </c>
      <c r="BF549" s="162">
        <f>IF(N549="snížená",J549,0)</f>
        <v>0</v>
      </c>
      <c r="BG549" s="162">
        <f>IF(N549="zákl. přenesená",J549,0)</f>
        <v>0</v>
      </c>
      <c r="BH549" s="162">
        <f>IF(N549="sníž. přenesená",J549,0)</f>
        <v>0</v>
      </c>
      <c r="BI549" s="162">
        <f>IF(N549="nulová",J549,0)</f>
        <v>0</v>
      </c>
      <c r="BJ549" s="18" t="s">
        <v>34</v>
      </c>
      <c r="BK549" s="162">
        <f>ROUND(I549*H549,2)</f>
        <v>0</v>
      </c>
      <c r="BL549" s="18" t="s">
        <v>146</v>
      </c>
      <c r="BM549" s="161" t="s">
        <v>842</v>
      </c>
    </row>
    <row r="550" spans="1:65" s="2" customFormat="1" ht="21.75" customHeight="1">
      <c r="A550" s="33"/>
      <c r="B550" s="149"/>
      <c r="C550" s="150" t="s">
        <v>843</v>
      </c>
      <c r="D550" s="150" t="s">
        <v>142</v>
      </c>
      <c r="E550" s="151" t="s">
        <v>844</v>
      </c>
      <c r="F550" s="152" t="s">
        <v>845</v>
      </c>
      <c r="G550" s="153" t="s">
        <v>159</v>
      </c>
      <c r="H550" s="154">
        <v>33.5</v>
      </c>
      <c r="I550" s="155"/>
      <c r="J550" s="156">
        <f>ROUND(I550*H550,2)</f>
        <v>0</v>
      </c>
      <c r="K550" s="152" t="s">
        <v>277</v>
      </c>
      <c r="L550" s="34"/>
      <c r="M550" s="157" t="s">
        <v>1</v>
      </c>
      <c r="N550" s="158" t="s">
        <v>43</v>
      </c>
      <c r="O550" s="59"/>
      <c r="P550" s="159">
        <f>O550*H550</f>
        <v>0</v>
      </c>
      <c r="Q550" s="159">
        <v>0.25866</v>
      </c>
      <c r="R550" s="159">
        <f>Q550*H550</f>
        <v>8.6651100000000003</v>
      </c>
      <c r="S550" s="159">
        <v>0</v>
      </c>
      <c r="T550" s="160">
        <f>S550*H550</f>
        <v>0</v>
      </c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R550" s="161" t="s">
        <v>146</v>
      </c>
      <c r="AT550" s="161" t="s">
        <v>142</v>
      </c>
      <c r="AU550" s="161" t="s">
        <v>87</v>
      </c>
      <c r="AY550" s="18" t="s">
        <v>139</v>
      </c>
      <c r="BE550" s="162">
        <f>IF(N550="základní",J550,0)</f>
        <v>0</v>
      </c>
      <c r="BF550" s="162">
        <f>IF(N550="snížená",J550,0)</f>
        <v>0</v>
      </c>
      <c r="BG550" s="162">
        <f>IF(N550="zákl. přenesená",J550,0)</f>
        <v>0</v>
      </c>
      <c r="BH550" s="162">
        <f>IF(N550="sníž. přenesená",J550,0)</f>
        <v>0</v>
      </c>
      <c r="BI550" s="162">
        <f>IF(N550="nulová",J550,0)</f>
        <v>0</v>
      </c>
      <c r="BJ550" s="18" t="s">
        <v>34</v>
      </c>
      <c r="BK550" s="162">
        <f>ROUND(I550*H550,2)</f>
        <v>0</v>
      </c>
      <c r="BL550" s="18" t="s">
        <v>146</v>
      </c>
      <c r="BM550" s="161" t="s">
        <v>846</v>
      </c>
    </row>
    <row r="551" spans="1:65" s="14" customFormat="1">
      <c r="B551" s="171"/>
      <c r="D551" s="164" t="s">
        <v>148</v>
      </c>
      <c r="E551" s="172" t="s">
        <v>1</v>
      </c>
      <c r="F551" s="173" t="s">
        <v>847</v>
      </c>
      <c r="H551" s="174">
        <v>33.5</v>
      </c>
      <c r="I551" s="175"/>
      <c r="L551" s="171"/>
      <c r="M551" s="176"/>
      <c r="N551" s="177"/>
      <c r="O551" s="177"/>
      <c r="P551" s="177"/>
      <c r="Q551" s="177"/>
      <c r="R551" s="177"/>
      <c r="S551" s="177"/>
      <c r="T551" s="178"/>
      <c r="AT551" s="172" t="s">
        <v>148</v>
      </c>
      <c r="AU551" s="172" t="s">
        <v>87</v>
      </c>
      <c r="AV551" s="14" t="s">
        <v>87</v>
      </c>
      <c r="AW551" s="14" t="s">
        <v>33</v>
      </c>
      <c r="AX551" s="14" t="s">
        <v>34</v>
      </c>
      <c r="AY551" s="172" t="s">
        <v>139</v>
      </c>
    </row>
    <row r="552" spans="1:65" s="2" customFormat="1" ht="16.5" customHeight="1">
      <c r="A552" s="33"/>
      <c r="B552" s="149"/>
      <c r="C552" s="150" t="s">
        <v>848</v>
      </c>
      <c r="D552" s="150" t="s">
        <v>142</v>
      </c>
      <c r="E552" s="151" t="s">
        <v>849</v>
      </c>
      <c r="F552" s="152" t="s">
        <v>850</v>
      </c>
      <c r="G552" s="153" t="s">
        <v>159</v>
      </c>
      <c r="H552" s="154">
        <v>424.5</v>
      </c>
      <c r="I552" s="155"/>
      <c r="J552" s="156">
        <f>ROUND(I552*H552,2)</f>
        <v>0</v>
      </c>
      <c r="K552" s="152" t="s">
        <v>277</v>
      </c>
      <c r="L552" s="34"/>
      <c r="M552" s="157" t="s">
        <v>1</v>
      </c>
      <c r="N552" s="158" t="s">
        <v>43</v>
      </c>
      <c r="O552" s="59"/>
      <c r="P552" s="159">
        <f>O552*H552</f>
        <v>0</v>
      </c>
      <c r="Q552" s="159">
        <v>0.15540000000000001</v>
      </c>
      <c r="R552" s="159">
        <f>Q552*H552</f>
        <v>65.967300000000009</v>
      </c>
      <c r="S552" s="159">
        <v>0</v>
      </c>
      <c r="T552" s="160">
        <f>S552*H552</f>
        <v>0</v>
      </c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R552" s="161" t="s">
        <v>146</v>
      </c>
      <c r="AT552" s="161" t="s">
        <v>142</v>
      </c>
      <c r="AU552" s="161" t="s">
        <v>87</v>
      </c>
      <c r="AY552" s="18" t="s">
        <v>139</v>
      </c>
      <c r="BE552" s="162">
        <f>IF(N552="základní",J552,0)</f>
        <v>0</v>
      </c>
      <c r="BF552" s="162">
        <f>IF(N552="snížená",J552,0)</f>
        <v>0</v>
      </c>
      <c r="BG552" s="162">
        <f>IF(N552="zákl. přenesená",J552,0)</f>
        <v>0</v>
      </c>
      <c r="BH552" s="162">
        <f>IF(N552="sníž. přenesená",J552,0)</f>
        <v>0</v>
      </c>
      <c r="BI552" s="162">
        <f>IF(N552="nulová",J552,0)</f>
        <v>0</v>
      </c>
      <c r="BJ552" s="18" t="s">
        <v>34</v>
      </c>
      <c r="BK552" s="162">
        <f>ROUND(I552*H552,2)</f>
        <v>0</v>
      </c>
      <c r="BL552" s="18" t="s">
        <v>146</v>
      </c>
      <c r="BM552" s="161" t="s">
        <v>851</v>
      </c>
    </row>
    <row r="553" spans="1:65" s="13" customFormat="1">
      <c r="B553" s="163"/>
      <c r="D553" s="164" t="s">
        <v>148</v>
      </c>
      <c r="E553" s="165" t="s">
        <v>1</v>
      </c>
      <c r="F553" s="166" t="s">
        <v>852</v>
      </c>
      <c r="H553" s="165" t="s">
        <v>1</v>
      </c>
      <c r="I553" s="167"/>
      <c r="L553" s="163"/>
      <c r="M553" s="168"/>
      <c r="N553" s="169"/>
      <c r="O553" s="169"/>
      <c r="P553" s="169"/>
      <c r="Q553" s="169"/>
      <c r="R553" s="169"/>
      <c r="S553" s="169"/>
      <c r="T553" s="170"/>
      <c r="AT553" s="165" t="s">
        <v>148</v>
      </c>
      <c r="AU553" s="165" t="s">
        <v>87</v>
      </c>
      <c r="AV553" s="13" t="s">
        <v>34</v>
      </c>
      <c r="AW553" s="13" t="s">
        <v>33</v>
      </c>
      <c r="AX553" s="13" t="s">
        <v>78</v>
      </c>
      <c r="AY553" s="165" t="s">
        <v>139</v>
      </c>
    </row>
    <row r="554" spans="1:65" s="14" customFormat="1">
      <c r="B554" s="171"/>
      <c r="D554" s="164" t="s">
        <v>148</v>
      </c>
      <c r="E554" s="172" t="s">
        <v>1</v>
      </c>
      <c r="F554" s="173" t="s">
        <v>853</v>
      </c>
      <c r="H554" s="174">
        <v>140.5</v>
      </c>
      <c r="I554" s="175"/>
      <c r="L554" s="171"/>
      <c r="M554" s="176"/>
      <c r="N554" s="177"/>
      <c r="O554" s="177"/>
      <c r="P554" s="177"/>
      <c r="Q554" s="177"/>
      <c r="R554" s="177"/>
      <c r="S554" s="177"/>
      <c r="T554" s="178"/>
      <c r="AT554" s="172" t="s">
        <v>148</v>
      </c>
      <c r="AU554" s="172" t="s">
        <v>87</v>
      </c>
      <c r="AV554" s="14" t="s">
        <v>87</v>
      </c>
      <c r="AW554" s="14" t="s">
        <v>33</v>
      </c>
      <c r="AX554" s="14" t="s">
        <v>78</v>
      </c>
      <c r="AY554" s="172" t="s">
        <v>139</v>
      </c>
    </row>
    <row r="555" spans="1:65" s="14" customFormat="1">
      <c r="B555" s="171"/>
      <c r="D555" s="164" t="s">
        <v>148</v>
      </c>
      <c r="E555" s="172" t="s">
        <v>1</v>
      </c>
      <c r="F555" s="173" t="s">
        <v>854</v>
      </c>
      <c r="H555" s="174">
        <v>124</v>
      </c>
      <c r="I555" s="175"/>
      <c r="L555" s="171"/>
      <c r="M555" s="176"/>
      <c r="N555" s="177"/>
      <c r="O555" s="177"/>
      <c r="P555" s="177"/>
      <c r="Q555" s="177"/>
      <c r="R555" s="177"/>
      <c r="S555" s="177"/>
      <c r="T555" s="178"/>
      <c r="AT555" s="172" t="s">
        <v>148</v>
      </c>
      <c r="AU555" s="172" t="s">
        <v>87</v>
      </c>
      <c r="AV555" s="14" t="s">
        <v>87</v>
      </c>
      <c r="AW555" s="14" t="s">
        <v>33</v>
      </c>
      <c r="AX555" s="14" t="s">
        <v>78</v>
      </c>
      <c r="AY555" s="172" t="s">
        <v>139</v>
      </c>
    </row>
    <row r="556" spans="1:65" s="14" customFormat="1">
      <c r="B556" s="171"/>
      <c r="D556" s="164" t="s">
        <v>148</v>
      </c>
      <c r="E556" s="172" t="s">
        <v>1</v>
      </c>
      <c r="F556" s="173" t="s">
        <v>855</v>
      </c>
      <c r="H556" s="174">
        <v>5.5</v>
      </c>
      <c r="I556" s="175"/>
      <c r="L556" s="171"/>
      <c r="M556" s="176"/>
      <c r="N556" s="177"/>
      <c r="O556" s="177"/>
      <c r="P556" s="177"/>
      <c r="Q556" s="177"/>
      <c r="R556" s="177"/>
      <c r="S556" s="177"/>
      <c r="T556" s="178"/>
      <c r="AT556" s="172" t="s">
        <v>148</v>
      </c>
      <c r="AU556" s="172" t="s">
        <v>87</v>
      </c>
      <c r="AV556" s="14" t="s">
        <v>87</v>
      </c>
      <c r="AW556" s="14" t="s">
        <v>33</v>
      </c>
      <c r="AX556" s="14" t="s">
        <v>78</v>
      </c>
      <c r="AY556" s="172" t="s">
        <v>139</v>
      </c>
    </row>
    <row r="557" spans="1:65" s="13" customFormat="1">
      <c r="B557" s="163"/>
      <c r="D557" s="164" t="s">
        <v>148</v>
      </c>
      <c r="E557" s="165" t="s">
        <v>1</v>
      </c>
      <c r="F557" s="166" t="s">
        <v>856</v>
      </c>
      <c r="H557" s="165" t="s">
        <v>1</v>
      </c>
      <c r="I557" s="167"/>
      <c r="L557" s="163"/>
      <c r="M557" s="168"/>
      <c r="N557" s="169"/>
      <c r="O557" s="169"/>
      <c r="P557" s="169"/>
      <c r="Q557" s="169"/>
      <c r="R557" s="169"/>
      <c r="S557" s="169"/>
      <c r="T557" s="170"/>
      <c r="AT557" s="165" t="s">
        <v>148</v>
      </c>
      <c r="AU557" s="165" t="s">
        <v>87</v>
      </c>
      <c r="AV557" s="13" t="s">
        <v>34</v>
      </c>
      <c r="AW557" s="13" t="s">
        <v>33</v>
      </c>
      <c r="AX557" s="13" t="s">
        <v>78</v>
      </c>
      <c r="AY557" s="165" t="s">
        <v>139</v>
      </c>
    </row>
    <row r="558" spans="1:65" s="14" customFormat="1">
      <c r="B558" s="171"/>
      <c r="D558" s="164" t="s">
        <v>148</v>
      </c>
      <c r="E558" s="172" t="s">
        <v>1</v>
      </c>
      <c r="F558" s="173" t="s">
        <v>857</v>
      </c>
      <c r="H558" s="174">
        <v>53.5</v>
      </c>
      <c r="I558" s="175"/>
      <c r="L558" s="171"/>
      <c r="M558" s="176"/>
      <c r="N558" s="177"/>
      <c r="O558" s="177"/>
      <c r="P558" s="177"/>
      <c r="Q558" s="177"/>
      <c r="R558" s="177"/>
      <c r="S558" s="177"/>
      <c r="T558" s="178"/>
      <c r="AT558" s="172" t="s">
        <v>148</v>
      </c>
      <c r="AU558" s="172" t="s">
        <v>87</v>
      </c>
      <c r="AV558" s="14" t="s">
        <v>87</v>
      </c>
      <c r="AW558" s="14" t="s">
        <v>33</v>
      </c>
      <c r="AX558" s="14" t="s">
        <v>78</v>
      </c>
      <c r="AY558" s="172" t="s">
        <v>139</v>
      </c>
    </row>
    <row r="559" spans="1:65" s="14" customFormat="1">
      <c r="B559" s="171"/>
      <c r="D559" s="164" t="s">
        <v>148</v>
      </c>
      <c r="E559" s="172" t="s">
        <v>1</v>
      </c>
      <c r="F559" s="173" t="s">
        <v>858</v>
      </c>
      <c r="H559" s="174">
        <v>70.5</v>
      </c>
      <c r="I559" s="175"/>
      <c r="L559" s="171"/>
      <c r="M559" s="176"/>
      <c r="N559" s="177"/>
      <c r="O559" s="177"/>
      <c r="P559" s="177"/>
      <c r="Q559" s="177"/>
      <c r="R559" s="177"/>
      <c r="S559" s="177"/>
      <c r="T559" s="178"/>
      <c r="AT559" s="172" t="s">
        <v>148</v>
      </c>
      <c r="AU559" s="172" t="s">
        <v>87</v>
      </c>
      <c r="AV559" s="14" t="s">
        <v>87</v>
      </c>
      <c r="AW559" s="14" t="s">
        <v>33</v>
      </c>
      <c r="AX559" s="14" t="s">
        <v>78</v>
      </c>
      <c r="AY559" s="172" t="s">
        <v>139</v>
      </c>
    </row>
    <row r="560" spans="1:65" s="14" customFormat="1">
      <c r="B560" s="171"/>
      <c r="D560" s="164" t="s">
        <v>148</v>
      </c>
      <c r="E560" s="172" t="s">
        <v>1</v>
      </c>
      <c r="F560" s="173" t="s">
        <v>859</v>
      </c>
      <c r="H560" s="174">
        <v>8.5</v>
      </c>
      <c r="I560" s="175"/>
      <c r="L560" s="171"/>
      <c r="M560" s="176"/>
      <c r="N560" s="177"/>
      <c r="O560" s="177"/>
      <c r="P560" s="177"/>
      <c r="Q560" s="177"/>
      <c r="R560" s="177"/>
      <c r="S560" s="177"/>
      <c r="T560" s="178"/>
      <c r="AT560" s="172" t="s">
        <v>148</v>
      </c>
      <c r="AU560" s="172" t="s">
        <v>87</v>
      </c>
      <c r="AV560" s="14" t="s">
        <v>87</v>
      </c>
      <c r="AW560" s="14" t="s">
        <v>33</v>
      </c>
      <c r="AX560" s="14" t="s">
        <v>78</v>
      </c>
      <c r="AY560" s="172" t="s">
        <v>139</v>
      </c>
    </row>
    <row r="561" spans="1:65" s="14" customFormat="1">
      <c r="B561" s="171"/>
      <c r="D561" s="164" t="s">
        <v>148</v>
      </c>
      <c r="E561" s="172" t="s">
        <v>1</v>
      </c>
      <c r="F561" s="173" t="s">
        <v>860</v>
      </c>
      <c r="H561" s="174">
        <v>4</v>
      </c>
      <c r="I561" s="175"/>
      <c r="L561" s="171"/>
      <c r="M561" s="176"/>
      <c r="N561" s="177"/>
      <c r="O561" s="177"/>
      <c r="P561" s="177"/>
      <c r="Q561" s="177"/>
      <c r="R561" s="177"/>
      <c r="S561" s="177"/>
      <c r="T561" s="178"/>
      <c r="AT561" s="172" t="s">
        <v>148</v>
      </c>
      <c r="AU561" s="172" t="s">
        <v>87</v>
      </c>
      <c r="AV561" s="14" t="s">
        <v>87</v>
      </c>
      <c r="AW561" s="14" t="s">
        <v>33</v>
      </c>
      <c r="AX561" s="14" t="s">
        <v>78</v>
      </c>
      <c r="AY561" s="172" t="s">
        <v>139</v>
      </c>
    </row>
    <row r="562" spans="1:65" s="13" customFormat="1">
      <c r="B562" s="163"/>
      <c r="D562" s="164" t="s">
        <v>148</v>
      </c>
      <c r="E562" s="165" t="s">
        <v>1</v>
      </c>
      <c r="F562" s="166" t="s">
        <v>861</v>
      </c>
      <c r="H562" s="165" t="s">
        <v>1</v>
      </c>
      <c r="I562" s="167"/>
      <c r="L562" s="163"/>
      <c r="M562" s="168"/>
      <c r="N562" s="169"/>
      <c r="O562" s="169"/>
      <c r="P562" s="169"/>
      <c r="Q562" s="169"/>
      <c r="R562" s="169"/>
      <c r="S562" s="169"/>
      <c r="T562" s="170"/>
      <c r="AT562" s="165" t="s">
        <v>148</v>
      </c>
      <c r="AU562" s="165" t="s">
        <v>87</v>
      </c>
      <c r="AV562" s="13" t="s">
        <v>34</v>
      </c>
      <c r="AW562" s="13" t="s">
        <v>33</v>
      </c>
      <c r="AX562" s="13" t="s">
        <v>78</v>
      </c>
      <c r="AY562" s="165" t="s">
        <v>139</v>
      </c>
    </row>
    <row r="563" spans="1:65" s="14" customFormat="1">
      <c r="B563" s="171"/>
      <c r="D563" s="164" t="s">
        <v>148</v>
      </c>
      <c r="E563" s="172" t="s">
        <v>1</v>
      </c>
      <c r="F563" s="173" t="s">
        <v>862</v>
      </c>
      <c r="H563" s="174">
        <v>18</v>
      </c>
      <c r="I563" s="175"/>
      <c r="L563" s="171"/>
      <c r="M563" s="176"/>
      <c r="N563" s="177"/>
      <c r="O563" s="177"/>
      <c r="P563" s="177"/>
      <c r="Q563" s="177"/>
      <c r="R563" s="177"/>
      <c r="S563" s="177"/>
      <c r="T563" s="178"/>
      <c r="AT563" s="172" t="s">
        <v>148</v>
      </c>
      <c r="AU563" s="172" t="s">
        <v>87</v>
      </c>
      <c r="AV563" s="14" t="s">
        <v>87</v>
      </c>
      <c r="AW563" s="14" t="s">
        <v>33</v>
      </c>
      <c r="AX563" s="14" t="s">
        <v>78</v>
      </c>
      <c r="AY563" s="172" t="s">
        <v>139</v>
      </c>
    </row>
    <row r="564" spans="1:65" s="15" customFormat="1">
      <c r="B564" s="179"/>
      <c r="D564" s="164" t="s">
        <v>148</v>
      </c>
      <c r="E564" s="180" t="s">
        <v>1</v>
      </c>
      <c r="F564" s="181" t="s">
        <v>169</v>
      </c>
      <c r="H564" s="182">
        <v>424.5</v>
      </c>
      <c r="I564" s="183"/>
      <c r="L564" s="179"/>
      <c r="M564" s="184"/>
      <c r="N564" s="185"/>
      <c r="O564" s="185"/>
      <c r="P564" s="185"/>
      <c r="Q564" s="185"/>
      <c r="R564" s="185"/>
      <c r="S564" s="185"/>
      <c r="T564" s="186"/>
      <c r="AT564" s="180" t="s">
        <v>148</v>
      </c>
      <c r="AU564" s="180" t="s">
        <v>87</v>
      </c>
      <c r="AV564" s="15" t="s">
        <v>146</v>
      </c>
      <c r="AW564" s="15" t="s">
        <v>33</v>
      </c>
      <c r="AX564" s="15" t="s">
        <v>34</v>
      </c>
      <c r="AY564" s="180" t="s">
        <v>139</v>
      </c>
    </row>
    <row r="565" spans="1:65" s="2" customFormat="1" ht="16.5" customHeight="1">
      <c r="A565" s="33"/>
      <c r="B565" s="149"/>
      <c r="C565" s="198" t="s">
        <v>863</v>
      </c>
      <c r="D565" s="198" t="s">
        <v>424</v>
      </c>
      <c r="E565" s="199" t="s">
        <v>864</v>
      </c>
      <c r="F565" s="200" t="s">
        <v>865</v>
      </c>
      <c r="G565" s="201" t="s">
        <v>159</v>
      </c>
      <c r="H565" s="202">
        <v>272.7</v>
      </c>
      <c r="I565" s="203"/>
      <c r="J565" s="204">
        <f>ROUND(I565*H565,2)</f>
        <v>0</v>
      </c>
      <c r="K565" s="200" t="s">
        <v>277</v>
      </c>
      <c r="L565" s="205"/>
      <c r="M565" s="206" t="s">
        <v>1</v>
      </c>
      <c r="N565" s="207" t="s">
        <v>43</v>
      </c>
      <c r="O565" s="59"/>
      <c r="P565" s="159">
        <f>O565*H565</f>
        <v>0</v>
      </c>
      <c r="Q565" s="159">
        <v>0.08</v>
      </c>
      <c r="R565" s="159">
        <f>Q565*H565</f>
        <v>21.815999999999999</v>
      </c>
      <c r="S565" s="159">
        <v>0</v>
      </c>
      <c r="T565" s="160">
        <f>S565*H565</f>
        <v>0</v>
      </c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R565" s="161" t="s">
        <v>182</v>
      </c>
      <c r="AT565" s="161" t="s">
        <v>424</v>
      </c>
      <c r="AU565" s="161" t="s">
        <v>87</v>
      </c>
      <c r="AY565" s="18" t="s">
        <v>139</v>
      </c>
      <c r="BE565" s="162">
        <f>IF(N565="základní",J565,0)</f>
        <v>0</v>
      </c>
      <c r="BF565" s="162">
        <f>IF(N565="snížená",J565,0)</f>
        <v>0</v>
      </c>
      <c r="BG565" s="162">
        <f>IF(N565="zákl. přenesená",J565,0)</f>
        <v>0</v>
      </c>
      <c r="BH565" s="162">
        <f>IF(N565="sníž. přenesená",J565,0)</f>
        <v>0</v>
      </c>
      <c r="BI565" s="162">
        <f>IF(N565="nulová",J565,0)</f>
        <v>0</v>
      </c>
      <c r="BJ565" s="18" t="s">
        <v>34</v>
      </c>
      <c r="BK565" s="162">
        <f>ROUND(I565*H565,2)</f>
        <v>0</v>
      </c>
      <c r="BL565" s="18" t="s">
        <v>146</v>
      </c>
      <c r="BM565" s="161" t="s">
        <v>866</v>
      </c>
    </row>
    <row r="566" spans="1:65" s="14" customFormat="1">
      <c r="B566" s="171"/>
      <c r="D566" s="164" t="s">
        <v>148</v>
      </c>
      <c r="E566" s="172" t="s">
        <v>1</v>
      </c>
      <c r="F566" s="173" t="s">
        <v>867</v>
      </c>
      <c r="H566" s="174">
        <v>141.905</v>
      </c>
      <c r="I566" s="175"/>
      <c r="L566" s="171"/>
      <c r="M566" s="176"/>
      <c r="N566" s="177"/>
      <c r="O566" s="177"/>
      <c r="P566" s="177"/>
      <c r="Q566" s="177"/>
      <c r="R566" s="177"/>
      <c r="S566" s="177"/>
      <c r="T566" s="178"/>
      <c r="AT566" s="172" t="s">
        <v>148</v>
      </c>
      <c r="AU566" s="172" t="s">
        <v>87</v>
      </c>
      <c r="AV566" s="14" t="s">
        <v>87</v>
      </c>
      <c r="AW566" s="14" t="s">
        <v>33</v>
      </c>
      <c r="AX566" s="14" t="s">
        <v>78</v>
      </c>
      <c r="AY566" s="172" t="s">
        <v>139</v>
      </c>
    </row>
    <row r="567" spans="1:65" s="14" customFormat="1">
      <c r="B567" s="171"/>
      <c r="D567" s="164" t="s">
        <v>148</v>
      </c>
      <c r="E567" s="172" t="s">
        <v>1</v>
      </c>
      <c r="F567" s="173" t="s">
        <v>868</v>
      </c>
      <c r="H567" s="174">
        <v>125.24</v>
      </c>
      <c r="I567" s="175"/>
      <c r="L567" s="171"/>
      <c r="M567" s="176"/>
      <c r="N567" s="177"/>
      <c r="O567" s="177"/>
      <c r="P567" s="177"/>
      <c r="Q567" s="177"/>
      <c r="R567" s="177"/>
      <c r="S567" s="177"/>
      <c r="T567" s="178"/>
      <c r="AT567" s="172" t="s">
        <v>148</v>
      </c>
      <c r="AU567" s="172" t="s">
        <v>87</v>
      </c>
      <c r="AV567" s="14" t="s">
        <v>87</v>
      </c>
      <c r="AW567" s="14" t="s">
        <v>33</v>
      </c>
      <c r="AX567" s="14" t="s">
        <v>78</v>
      </c>
      <c r="AY567" s="172" t="s">
        <v>139</v>
      </c>
    </row>
    <row r="568" spans="1:65" s="14" customFormat="1">
      <c r="B568" s="171"/>
      <c r="D568" s="164" t="s">
        <v>148</v>
      </c>
      <c r="E568" s="172" t="s">
        <v>1</v>
      </c>
      <c r="F568" s="173" t="s">
        <v>869</v>
      </c>
      <c r="H568" s="174">
        <v>5.5549999999999997</v>
      </c>
      <c r="I568" s="175"/>
      <c r="L568" s="171"/>
      <c r="M568" s="176"/>
      <c r="N568" s="177"/>
      <c r="O568" s="177"/>
      <c r="P568" s="177"/>
      <c r="Q568" s="177"/>
      <c r="R568" s="177"/>
      <c r="S568" s="177"/>
      <c r="T568" s="178"/>
      <c r="AT568" s="172" t="s">
        <v>148</v>
      </c>
      <c r="AU568" s="172" t="s">
        <v>87</v>
      </c>
      <c r="AV568" s="14" t="s">
        <v>87</v>
      </c>
      <c r="AW568" s="14" t="s">
        <v>33</v>
      </c>
      <c r="AX568" s="14" t="s">
        <v>78</v>
      </c>
      <c r="AY568" s="172" t="s">
        <v>139</v>
      </c>
    </row>
    <row r="569" spans="1:65" s="15" customFormat="1">
      <c r="B569" s="179"/>
      <c r="D569" s="164" t="s">
        <v>148</v>
      </c>
      <c r="E569" s="180" t="s">
        <v>1</v>
      </c>
      <c r="F569" s="181" t="s">
        <v>169</v>
      </c>
      <c r="H569" s="182">
        <v>272.7</v>
      </c>
      <c r="I569" s="183"/>
      <c r="L569" s="179"/>
      <c r="M569" s="184"/>
      <c r="N569" s="185"/>
      <c r="O569" s="185"/>
      <c r="P569" s="185"/>
      <c r="Q569" s="185"/>
      <c r="R569" s="185"/>
      <c r="S569" s="185"/>
      <c r="T569" s="186"/>
      <c r="AT569" s="180" t="s">
        <v>148</v>
      </c>
      <c r="AU569" s="180" t="s">
        <v>87</v>
      </c>
      <c r="AV569" s="15" t="s">
        <v>146</v>
      </c>
      <c r="AW569" s="15" t="s">
        <v>33</v>
      </c>
      <c r="AX569" s="15" t="s">
        <v>34</v>
      </c>
      <c r="AY569" s="180" t="s">
        <v>139</v>
      </c>
    </row>
    <row r="570" spans="1:65" s="2" customFormat="1" ht="16.5" customHeight="1">
      <c r="A570" s="33"/>
      <c r="B570" s="149"/>
      <c r="C570" s="198" t="s">
        <v>870</v>
      </c>
      <c r="D570" s="198" t="s">
        <v>424</v>
      </c>
      <c r="E570" s="199" t="s">
        <v>871</v>
      </c>
      <c r="F570" s="200" t="s">
        <v>872</v>
      </c>
      <c r="G570" s="201" t="s">
        <v>159</v>
      </c>
      <c r="H570" s="202">
        <v>137.86500000000001</v>
      </c>
      <c r="I570" s="203"/>
      <c r="J570" s="204">
        <f>ROUND(I570*H570,2)</f>
        <v>0</v>
      </c>
      <c r="K570" s="200" t="s">
        <v>277</v>
      </c>
      <c r="L570" s="205"/>
      <c r="M570" s="206" t="s">
        <v>1</v>
      </c>
      <c r="N570" s="207" t="s">
        <v>43</v>
      </c>
      <c r="O570" s="59"/>
      <c r="P570" s="159">
        <f>O570*H570</f>
        <v>0</v>
      </c>
      <c r="Q570" s="159">
        <v>4.8300000000000003E-2</v>
      </c>
      <c r="R570" s="159">
        <f>Q570*H570</f>
        <v>6.6588795000000012</v>
      </c>
      <c r="S570" s="159">
        <v>0</v>
      </c>
      <c r="T570" s="160">
        <f>S570*H570</f>
        <v>0</v>
      </c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R570" s="161" t="s">
        <v>182</v>
      </c>
      <c r="AT570" s="161" t="s">
        <v>424</v>
      </c>
      <c r="AU570" s="161" t="s">
        <v>87</v>
      </c>
      <c r="AY570" s="18" t="s">
        <v>139</v>
      </c>
      <c r="BE570" s="162">
        <f>IF(N570="základní",J570,0)</f>
        <v>0</v>
      </c>
      <c r="BF570" s="162">
        <f>IF(N570="snížená",J570,0)</f>
        <v>0</v>
      </c>
      <c r="BG570" s="162">
        <f>IF(N570="zákl. přenesená",J570,0)</f>
        <v>0</v>
      </c>
      <c r="BH570" s="162">
        <f>IF(N570="sníž. přenesená",J570,0)</f>
        <v>0</v>
      </c>
      <c r="BI570" s="162">
        <f>IF(N570="nulová",J570,0)</f>
        <v>0</v>
      </c>
      <c r="BJ570" s="18" t="s">
        <v>34</v>
      </c>
      <c r="BK570" s="162">
        <f>ROUND(I570*H570,2)</f>
        <v>0</v>
      </c>
      <c r="BL570" s="18" t="s">
        <v>146</v>
      </c>
      <c r="BM570" s="161" t="s">
        <v>873</v>
      </c>
    </row>
    <row r="571" spans="1:65" s="14" customFormat="1">
      <c r="B571" s="171"/>
      <c r="D571" s="164" t="s">
        <v>148</v>
      </c>
      <c r="E571" s="172" t="s">
        <v>1</v>
      </c>
      <c r="F571" s="173" t="s">
        <v>874</v>
      </c>
      <c r="H571" s="174">
        <v>54.034999999999997</v>
      </c>
      <c r="I571" s="175"/>
      <c r="L571" s="171"/>
      <c r="M571" s="176"/>
      <c r="N571" s="177"/>
      <c r="O571" s="177"/>
      <c r="P571" s="177"/>
      <c r="Q571" s="177"/>
      <c r="R571" s="177"/>
      <c r="S571" s="177"/>
      <c r="T571" s="178"/>
      <c r="AT571" s="172" t="s">
        <v>148</v>
      </c>
      <c r="AU571" s="172" t="s">
        <v>87</v>
      </c>
      <c r="AV571" s="14" t="s">
        <v>87</v>
      </c>
      <c r="AW571" s="14" t="s">
        <v>33</v>
      </c>
      <c r="AX571" s="14" t="s">
        <v>78</v>
      </c>
      <c r="AY571" s="172" t="s">
        <v>139</v>
      </c>
    </row>
    <row r="572" spans="1:65" s="14" customFormat="1">
      <c r="B572" s="171"/>
      <c r="D572" s="164" t="s">
        <v>148</v>
      </c>
      <c r="E572" s="172" t="s">
        <v>1</v>
      </c>
      <c r="F572" s="173" t="s">
        <v>875</v>
      </c>
      <c r="H572" s="174">
        <v>71.204999999999998</v>
      </c>
      <c r="I572" s="175"/>
      <c r="L572" s="171"/>
      <c r="M572" s="176"/>
      <c r="N572" s="177"/>
      <c r="O572" s="177"/>
      <c r="P572" s="177"/>
      <c r="Q572" s="177"/>
      <c r="R572" s="177"/>
      <c r="S572" s="177"/>
      <c r="T572" s="178"/>
      <c r="AT572" s="172" t="s">
        <v>148</v>
      </c>
      <c r="AU572" s="172" t="s">
        <v>87</v>
      </c>
      <c r="AV572" s="14" t="s">
        <v>87</v>
      </c>
      <c r="AW572" s="14" t="s">
        <v>33</v>
      </c>
      <c r="AX572" s="14" t="s">
        <v>78</v>
      </c>
      <c r="AY572" s="172" t="s">
        <v>139</v>
      </c>
    </row>
    <row r="573" spans="1:65" s="14" customFormat="1">
      <c r="B573" s="171"/>
      <c r="D573" s="164" t="s">
        <v>148</v>
      </c>
      <c r="E573" s="172" t="s">
        <v>1</v>
      </c>
      <c r="F573" s="173" t="s">
        <v>876</v>
      </c>
      <c r="H573" s="174">
        <v>8.5850000000000009</v>
      </c>
      <c r="I573" s="175"/>
      <c r="L573" s="171"/>
      <c r="M573" s="176"/>
      <c r="N573" s="177"/>
      <c r="O573" s="177"/>
      <c r="P573" s="177"/>
      <c r="Q573" s="177"/>
      <c r="R573" s="177"/>
      <c r="S573" s="177"/>
      <c r="T573" s="178"/>
      <c r="AT573" s="172" t="s">
        <v>148</v>
      </c>
      <c r="AU573" s="172" t="s">
        <v>87</v>
      </c>
      <c r="AV573" s="14" t="s">
        <v>87</v>
      </c>
      <c r="AW573" s="14" t="s">
        <v>33</v>
      </c>
      <c r="AX573" s="14" t="s">
        <v>78</v>
      </c>
      <c r="AY573" s="172" t="s">
        <v>139</v>
      </c>
    </row>
    <row r="574" spans="1:65" s="14" customFormat="1">
      <c r="B574" s="171"/>
      <c r="D574" s="164" t="s">
        <v>148</v>
      </c>
      <c r="E574" s="172" t="s">
        <v>1</v>
      </c>
      <c r="F574" s="173" t="s">
        <v>877</v>
      </c>
      <c r="H574" s="174">
        <v>4.04</v>
      </c>
      <c r="I574" s="175"/>
      <c r="L574" s="171"/>
      <c r="M574" s="176"/>
      <c r="N574" s="177"/>
      <c r="O574" s="177"/>
      <c r="P574" s="177"/>
      <c r="Q574" s="177"/>
      <c r="R574" s="177"/>
      <c r="S574" s="177"/>
      <c r="T574" s="178"/>
      <c r="AT574" s="172" t="s">
        <v>148</v>
      </c>
      <c r="AU574" s="172" t="s">
        <v>87</v>
      </c>
      <c r="AV574" s="14" t="s">
        <v>87</v>
      </c>
      <c r="AW574" s="14" t="s">
        <v>33</v>
      </c>
      <c r="AX574" s="14" t="s">
        <v>78</v>
      </c>
      <c r="AY574" s="172" t="s">
        <v>139</v>
      </c>
    </row>
    <row r="575" spans="1:65" s="15" customFormat="1">
      <c r="B575" s="179"/>
      <c r="D575" s="164" t="s">
        <v>148</v>
      </c>
      <c r="E575" s="180" t="s">
        <v>1</v>
      </c>
      <c r="F575" s="181" t="s">
        <v>169</v>
      </c>
      <c r="H575" s="182">
        <v>137.86500000000001</v>
      </c>
      <c r="I575" s="183"/>
      <c r="L575" s="179"/>
      <c r="M575" s="184"/>
      <c r="N575" s="185"/>
      <c r="O575" s="185"/>
      <c r="P575" s="185"/>
      <c r="Q575" s="185"/>
      <c r="R575" s="185"/>
      <c r="S575" s="185"/>
      <c r="T575" s="186"/>
      <c r="AT575" s="180" t="s">
        <v>148</v>
      </c>
      <c r="AU575" s="180" t="s">
        <v>87</v>
      </c>
      <c r="AV575" s="15" t="s">
        <v>146</v>
      </c>
      <c r="AW575" s="15" t="s">
        <v>33</v>
      </c>
      <c r="AX575" s="15" t="s">
        <v>34</v>
      </c>
      <c r="AY575" s="180" t="s">
        <v>139</v>
      </c>
    </row>
    <row r="576" spans="1:65" s="2" customFormat="1" ht="16.5" customHeight="1">
      <c r="A576" s="33"/>
      <c r="B576" s="149"/>
      <c r="C576" s="198" t="s">
        <v>878</v>
      </c>
      <c r="D576" s="198" t="s">
        <v>424</v>
      </c>
      <c r="E576" s="199" t="s">
        <v>879</v>
      </c>
      <c r="F576" s="200" t="s">
        <v>880</v>
      </c>
      <c r="G576" s="201" t="s">
        <v>159</v>
      </c>
      <c r="H576" s="202">
        <v>18.18</v>
      </c>
      <c r="I576" s="203"/>
      <c r="J576" s="204">
        <f>ROUND(I576*H576,2)</f>
        <v>0</v>
      </c>
      <c r="K576" s="200" t="s">
        <v>277</v>
      </c>
      <c r="L576" s="205"/>
      <c r="M576" s="206" t="s">
        <v>1</v>
      </c>
      <c r="N576" s="207" t="s">
        <v>43</v>
      </c>
      <c r="O576" s="59"/>
      <c r="P576" s="159">
        <f>O576*H576</f>
        <v>0</v>
      </c>
      <c r="Q576" s="159">
        <v>6.5670000000000006E-2</v>
      </c>
      <c r="R576" s="159">
        <f>Q576*H576</f>
        <v>1.1938806000000002</v>
      </c>
      <c r="S576" s="159">
        <v>0</v>
      </c>
      <c r="T576" s="160">
        <f>S576*H576</f>
        <v>0</v>
      </c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R576" s="161" t="s">
        <v>182</v>
      </c>
      <c r="AT576" s="161" t="s">
        <v>424</v>
      </c>
      <c r="AU576" s="161" t="s">
        <v>87</v>
      </c>
      <c r="AY576" s="18" t="s">
        <v>139</v>
      </c>
      <c r="BE576" s="162">
        <f>IF(N576="základní",J576,0)</f>
        <v>0</v>
      </c>
      <c r="BF576" s="162">
        <f>IF(N576="snížená",J576,0)</f>
        <v>0</v>
      </c>
      <c r="BG576" s="162">
        <f>IF(N576="zákl. přenesená",J576,0)</f>
        <v>0</v>
      </c>
      <c r="BH576" s="162">
        <f>IF(N576="sníž. přenesená",J576,0)</f>
        <v>0</v>
      </c>
      <c r="BI576" s="162">
        <f>IF(N576="nulová",J576,0)</f>
        <v>0</v>
      </c>
      <c r="BJ576" s="18" t="s">
        <v>34</v>
      </c>
      <c r="BK576" s="162">
        <f>ROUND(I576*H576,2)</f>
        <v>0</v>
      </c>
      <c r="BL576" s="18" t="s">
        <v>146</v>
      </c>
      <c r="BM576" s="161" t="s">
        <v>881</v>
      </c>
    </row>
    <row r="577" spans="1:65" s="14" customFormat="1">
      <c r="B577" s="171"/>
      <c r="D577" s="164" t="s">
        <v>148</v>
      </c>
      <c r="E577" s="172" t="s">
        <v>1</v>
      </c>
      <c r="F577" s="173" t="s">
        <v>882</v>
      </c>
      <c r="H577" s="174">
        <v>18.18</v>
      </c>
      <c r="I577" s="175"/>
      <c r="L577" s="171"/>
      <c r="M577" s="176"/>
      <c r="N577" s="177"/>
      <c r="O577" s="177"/>
      <c r="P577" s="177"/>
      <c r="Q577" s="177"/>
      <c r="R577" s="177"/>
      <c r="S577" s="177"/>
      <c r="T577" s="178"/>
      <c r="AT577" s="172" t="s">
        <v>148</v>
      </c>
      <c r="AU577" s="172" t="s">
        <v>87</v>
      </c>
      <c r="AV577" s="14" t="s">
        <v>87</v>
      </c>
      <c r="AW577" s="14" t="s">
        <v>33</v>
      </c>
      <c r="AX577" s="14" t="s">
        <v>78</v>
      </c>
      <c r="AY577" s="172" t="s">
        <v>139</v>
      </c>
    </row>
    <row r="578" spans="1:65" s="15" customFormat="1">
      <c r="B578" s="179"/>
      <c r="D578" s="164" t="s">
        <v>148</v>
      </c>
      <c r="E578" s="180" t="s">
        <v>1</v>
      </c>
      <c r="F578" s="181" t="s">
        <v>169</v>
      </c>
      <c r="H578" s="182">
        <v>18.18</v>
      </c>
      <c r="I578" s="183"/>
      <c r="L578" s="179"/>
      <c r="M578" s="184"/>
      <c r="N578" s="185"/>
      <c r="O578" s="185"/>
      <c r="P578" s="185"/>
      <c r="Q578" s="185"/>
      <c r="R578" s="185"/>
      <c r="S578" s="185"/>
      <c r="T578" s="186"/>
      <c r="AT578" s="180" t="s">
        <v>148</v>
      </c>
      <c r="AU578" s="180" t="s">
        <v>87</v>
      </c>
      <c r="AV578" s="15" t="s">
        <v>146</v>
      </c>
      <c r="AW578" s="15" t="s">
        <v>33</v>
      </c>
      <c r="AX578" s="15" t="s">
        <v>34</v>
      </c>
      <c r="AY578" s="180" t="s">
        <v>139</v>
      </c>
    </row>
    <row r="579" spans="1:65" s="2" customFormat="1" ht="16.5" customHeight="1">
      <c r="A579" s="33"/>
      <c r="B579" s="149"/>
      <c r="C579" s="150" t="s">
        <v>88</v>
      </c>
      <c r="D579" s="150" t="s">
        <v>142</v>
      </c>
      <c r="E579" s="151" t="s">
        <v>883</v>
      </c>
      <c r="F579" s="152" t="s">
        <v>884</v>
      </c>
      <c r="G579" s="153" t="s">
        <v>145</v>
      </c>
      <c r="H579" s="154">
        <v>1</v>
      </c>
      <c r="I579" s="155"/>
      <c r="J579" s="156">
        <f>ROUND(I579*H579,2)</f>
        <v>0</v>
      </c>
      <c r="K579" s="152" t="s">
        <v>1</v>
      </c>
      <c r="L579" s="34"/>
      <c r="M579" s="157" t="s">
        <v>1</v>
      </c>
      <c r="N579" s="158" t="s">
        <v>43</v>
      </c>
      <c r="O579" s="59"/>
      <c r="P579" s="159">
        <f>O579*H579</f>
        <v>0</v>
      </c>
      <c r="Q579" s="159">
        <v>0</v>
      </c>
      <c r="R579" s="159">
        <f>Q579*H579</f>
        <v>0</v>
      </c>
      <c r="S579" s="159">
        <v>0</v>
      </c>
      <c r="T579" s="160">
        <f>S579*H579</f>
        <v>0</v>
      </c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R579" s="161" t="s">
        <v>146</v>
      </c>
      <c r="AT579" s="161" t="s">
        <v>142</v>
      </c>
      <c r="AU579" s="161" t="s">
        <v>87</v>
      </c>
      <c r="AY579" s="18" t="s">
        <v>139</v>
      </c>
      <c r="BE579" s="162">
        <f>IF(N579="základní",J579,0)</f>
        <v>0</v>
      </c>
      <c r="BF579" s="162">
        <f>IF(N579="snížená",J579,0)</f>
        <v>0</v>
      </c>
      <c r="BG579" s="162">
        <f>IF(N579="zákl. přenesená",J579,0)</f>
        <v>0</v>
      </c>
      <c r="BH579" s="162">
        <f>IF(N579="sníž. přenesená",J579,0)</f>
        <v>0</v>
      </c>
      <c r="BI579" s="162">
        <f>IF(N579="nulová",J579,0)</f>
        <v>0</v>
      </c>
      <c r="BJ579" s="18" t="s">
        <v>34</v>
      </c>
      <c r="BK579" s="162">
        <f>ROUND(I579*H579,2)</f>
        <v>0</v>
      </c>
      <c r="BL579" s="18" t="s">
        <v>146</v>
      </c>
      <c r="BM579" s="161" t="s">
        <v>885</v>
      </c>
    </row>
    <row r="580" spans="1:65" s="14" customFormat="1">
      <c r="B580" s="171"/>
      <c r="D580" s="164" t="s">
        <v>148</v>
      </c>
      <c r="E580" s="172" t="s">
        <v>1</v>
      </c>
      <c r="F580" s="173" t="s">
        <v>34</v>
      </c>
      <c r="H580" s="174">
        <v>1</v>
      </c>
      <c r="I580" s="175"/>
      <c r="L580" s="171"/>
      <c r="M580" s="176"/>
      <c r="N580" s="177"/>
      <c r="O580" s="177"/>
      <c r="P580" s="177"/>
      <c r="Q580" s="177"/>
      <c r="R580" s="177"/>
      <c r="S580" s="177"/>
      <c r="T580" s="178"/>
      <c r="AT580" s="172" t="s">
        <v>148</v>
      </c>
      <c r="AU580" s="172" t="s">
        <v>87</v>
      </c>
      <c r="AV580" s="14" t="s">
        <v>87</v>
      </c>
      <c r="AW580" s="14" t="s">
        <v>33</v>
      </c>
      <c r="AX580" s="14" t="s">
        <v>34</v>
      </c>
      <c r="AY580" s="172" t="s">
        <v>139</v>
      </c>
    </row>
    <row r="581" spans="1:65" s="2" customFormat="1" ht="16.5" customHeight="1">
      <c r="A581" s="33"/>
      <c r="B581" s="149"/>
      <c r="C581" s="150" t="s">
        <v>886</v>
      </c>
      <c r="D581" s="150" t="s">
        <v>142</v>
      </c>
      <c r="E581" s="151" t="s">
        <v>887</v>
      </c>
      <c r="F581" s="152" t="s">
        <v>888</v>
      </c>
      <c r="G581" s="153" t="s">
        <v>159</v>
      </c>
      <c r="H581" s="154">
        <v>268</v>
      </c>
      <c r="I581" s="155"/>
      <c r="J581" s="156">
        <f>ROUND(I581*H581,2)</f>
        <v>0</v>
      </c>
      <c r="K581" s="152" t="s">
        <v>277</v>
      </c>
      <c r="L581" s="34"/>
      <c r="M581" s="157" t="s">
        <v>1</v>
      </c>
      <c r="N581" s="158" t="s">
        <v>43</v>
      </c>
      <c r="O581" s="59"/>
      <c r="P581" s="159">
        <f>O581*H581</f>
        <v>0</v>
      </c>
      <c r="Q581" s="159">
        <v>0.1295</v>
      </c>
      <c r="R581" s="159">
        <f>Q581*H581</f>
        <v>34.706000000000003</v>
      </c>
      <c r="S581" s="159">
        <v>0</v>
      </c>
      <c r="T581" s="160">
        <f>S581*H581</f>
        <v>0</v>
      </c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R581" s="161" t="s">
        <v>146</v>
      </c>
      <c r="AT581" s="161" t="s">
        <v>142</v>
      </c>
      <c r="AU581" s="161" t="s">
        <v>87</v>
      </c>
      <c r="AY581" s="18" t="s">
        <v>139</v>
      </c>
      <c r="BE581" s="162">
        <f>IF(N581="základní",J581,0)</f>
        <v>0</v>
      </c>
      <c r="BF581" s="162">
        <f>IF(N581="snížená",J581,0)</f>
        <v>0</v>
      </c>
      <c r="BG581" s="162">
        <f>IF(N581="zákl. přenesená",J581,0)</f>
        <v>0</v>
      </c>
      <c r="BH581" s="162">
        <f>IF(N581="sníž. přenesená",J581,0)</f>
        <v>0</v>
      </c>
      <c r="BI581" s="162">
        <f>IF(N581="nulová",J581,0)</f>
        <v>0</v>
      </c>
      <c r="BJ581" s="18" t="s">
        <v>34</v>
      </c>
      <c r="BK581" s="162">
        <f>ROUND(I581*H581,2)</f>
        <v>0</v>
      </c>
      <c r="BL581" s="18" t="s">
        <v>146</v>
      </c>
      <c r="BM581" s="161" t="s">
        <v>889</v>
      </c>
    </row>
    <row r="582" spans="1:65" s="13" customFormat="1">
      <c r="B582" s="163"/>
      <c r="D582" s="164" t="s">
        <v>148</v>
      </c>
      <c r="E582" s="165" t="s">
        <v>1</v>
      </c>
      <c r="F582" s="166" t="s">
        <v>890</v>
      </c>
      <c r="H582" s="165" t="s">
        <v>1</v>
      </c>
      <c r="I582" s="167"/>
      <c r="L582" s="163"/>
      <c r="M582" s="168"/>
      <c r="N582" s="169"/>
      <c r="O582" s="169"/>
      <c r="P582" s="169"/>
      <c r="Q582" s="169"/>
      <c r="R582" s="169"/>
      <c r="S582" s="169"/>
      <c r="T582" s="170"/>
      <c r="AT582" s="165" t="s">
        <v>148</v>
      </c>
      <c r="AU582" s="165" t="s">
        <v>87</v>
      </c>
      <c r="AV582" s="13" t="s">
        <v>34</v>
      </c>
      <c r="AW582" s="13" t="s">
        <v>33</v>
      </c>
      <c r="AX582" s="13" t="s">
        <v>78</v>
      </c>
      <c r="AY582" s="165" t="s">
        <v>139</v>
      </c>
    </row>
    <row r="583" spans="1:65" s="14" customFormat="1">
      <c r="B583" s="171"/>
      <c r="D583" s="164" t="s">
        <v>148</v>
      </c>
      <c r="E583" s="172" t="s">
        <v>1</v>
      </c>
      <c r="F583" s="173" t="s">
        <v>891</v>
      </c>
      <c r="H583" s="174">
        <v>114</v>
      </c>
      <c r="I583" s="175"/>
      <c r="L583" s="171"/>
      <c r="M583" s="176"/>
      <c r="N583" s="177"/>
      <c r="O583" s="177"/>
      <c r="P583" s="177"/>
      <c r="Q583" s="177"/>
      <c r="R583" s="177"/>
      <c r="S583" s="177"/>
      <c r="T583" s="178"/>
      <c r="AT583" s="172" t="s">
        <v>148</v>
      </c>
      <c r="AU583" s="172" t="s">
        <v>87</v>
      </c>
      <c r="AV583" s="14" t="s">
        <v>87</v>
      </c>
      <c r="AW583" s="14" t="s">
        <v>33</v>
      </c>
      <c r="AX583" s="14" t="s">
        <v>78</v>
      </c>
      <c r="AY583" s="172" t="s">
        <v>139</v>
      </c>
    </row>
    <row r="584" spans="1:65" s="14" customFormat="1">
      <c r="B584" s="171"/>
      <c r="D584" s="164" t="s">
        <v>148</v>
      </c>
      <c r="E584" s="172" t="s">
        <v>1</v>
      </c>
      <c r="F584" s="173" t="s">
        <v>892</v>
      </c>
      <c r="H584" s="174">
        <v>101</v>
      </c>
      <c r="I584" s="175"/>
      <c r="L584" s="171"/>
      <c r="M584" s="176"/>
      <c r="N584" s="177"/>
      <c r="O584" s="177"/>
      <c r="P584" s="177"/>
      <c r="Q584" s="177"/>
      <c r="R584" s="177"/>
      <c r="S584" s="177"/>
      <c r="T584" s="178"/>
      <c r="AT584" s="172" t="s">
        <v>148</v>
      </c>
      <c r="AU584" s="172" t="s">
        <v>87</v>
      </c>
      <c r="AV584" s="14" t="s">
        <v>87</v>
      </c>
      <c r="AW584" s="14" t="s">
        <v>33</v>
      </c>
      <c r="AX584" s="14" t="s">
        <v>78</v>
      </c>
      <c r="AY584" s="172" t="s">
        <v>139</v>
      </c>
    </row>
    <row r="585" spans="1:65" s="13" customFormat="1">
      <c r="B585" s="163"/>
      <c r="D585" s="164" t="s">
        <v>148</v>
      </c>
      <c r="E585" s="165" t="s">
        <v>1</v>
      </c>
      <c r="F585" s="166" t="s">
        <v>893</v>
      </c>
      <c r="H585" s="165" t="s">
        <v>1</v>
      </c>
      <c r="I585" s="167"/>
      <c r="L585" s="163"/>
      <c r="M585" s="168"/>
      <c r="N585" s="169"/>
      <c r="O585" s="169"/>
      <c r="P585" s="169"/>
      <c r="Q585" s="169"/>
      <c r="R585" s="169"/>
      <c r="S585" s="169"/>
      <c r="T585" s="170"/>
      <c r="AT585" s="165" t="s">
        <v>148</v>
      </c>
      <c r="AU585" s="165" t="s">
        <v>87</v>
      </c>
      <c r="AV585" s="13" t="s">
        <v>34</v>
      </c>
      <c r="AW585" s="13" t="s">
        <v>33</v>
      </c>
      <c r="AX585" s="13" t="s">
        <v>78</v>
      </c>
      <c r="AY585" s="165" t="s">
        <v>139</v>
      </c>
    </row>
    <row r="586" spans="1:65" s="14" customFormat="1">
      <c r="B586" s="171"/>
      <c r="D586" s="164" t="s">
        <v>148</v>
      </c>
      <c r="E586" s="172" t="s">
        <v>1</v>
      </c>
      <c r="F586" s="173" t="s">
        <v>894</v>
      </c>
      <c r="H586" s="174">
        <v>41.5</v>
      </c>
      <c r="I586" s="175"/>
      <c r="L586" s="171"/>
      <c r="M586" s="176"/>
      <c r="N586" s="177"/>
      <c r="O586" s="177"/>
      <c r="P586" s="177"/>
      <c r="Q586" s="177"/>
      <c r="R586" s="177"/>
      <c r="S586" s="177"/>
      <c r="T586" s="178"/>
      <c r="AT586" s="172" t="s">
        <v>148</v>
      </c>
      <c r="AU586" s="172" t="s">
        <v>87</v>
      </c>
      <c r="AV586" s="14" t="s">
        <v>87</v>
      </c>
      <c r="AW586" s="14" t="s">
        <v>33</v>
      </c>
      <c r="AX586" s="14" t="s">
        <v>78</v>
      </c>
      <c r="AY586" s="172" t="s">
        <v>139</v>
      </c>
    </row>
    <row r="587" spans="1:65" s="14" customFormat="1">
      <c r="B587" s="171"/>
      <c r="D587" s="164" t="s">
        <v>148</v>
      </c>
      <c r="E587" s="172" t="s">
        <v>1</v>
      </c>
      <c r="F587" s="173" t="s">
        <v>895</v>
      </c>
      <c r="H587" s="174">
        <v>3</v>
      </c>
      <c r="I587" s="175"/>
      <c r="L587" s="171"/>
      <c r="M587" s="176"/>
      <c r="N587" s="177"/>
      <c r="O587" s="177"/>
      <c r="P587" s="177"/>
      <c r="Q587" s="177"/>
      <c r="R587" s="177"/>
      <c r="S587" s="177"/>
      <c r="T587" s="178"/>
      <c r="AT587" s="172" t="s">
        <v>148</v>
      </c>
      <c r="AU587" s="172" t="s">
        <v>87</v>
      </c>
      <c r="AV587" s="14" t="s">
        <v>87</v>
      </c>
      <c r="AW587" s="14" t="s">
        <v>33</v>
      </c>
      <c r="AX587" s="14" t="s">
        <v>78</v>
      </c>
      <c r="AY587" s="172" t="s">
        <v>139</v>
      </c>
    </row>
    <row r="588" spans="1:65" s="14" customFormat="1">
      <c r="B588" s="171"/>
      <c r="D588" s="164" t="s">
        <v>148</v>
      </c>
      <c r="E588" s="172" t="s">
        <v>1</v>
      </c>
      <c r="F588" s="173" t="s">
        <v>896</v>
      </c>
      <c r="H588" s="174">
        <v>8.5</v>
      </c>
      <c r="I588" s="175"/>
      <c r="L588" s="171"/>
      <c r="M588" s="176"/>
      <c r="N588" s="177"/>
      <c r="O588" s="177"/>
      <c r="P588" s="177"/>
      <c r="Q588" s="177"/>
      <c r="R588" s="177"/>
      <c r="S588" s="177"/>
      <c r="T588" s="178"/>
      <c r="AT588" s="172" t="s">
        <v>148</v>
      </c>
      <c r="AU588" s="172" t="s">
        <v>87</v>
      </c>
      <c r="AV588" s="14" t="s">
        <v>87</v>
      </c>
      <c r="AW588" s="14" t="s">
        <v>33</v>
      </c>
      <c r="AX588" s="14" t="s">
        <v>78</v>
      </c>
      <c r="AY588" s="172" t="s">
        <v>139</v>
      </c>
    </row>
    <row r="589" spans="1:65" s="15" customFormat="1">
      <c r="B589" s="179"/>
      <c r="D589" s="164" t="s">
        <v>148</v>
      </c>
      <c r="E589" s="180" t="s">
        <v>1</v>
      </c>
      <c r="F589" s="181" t="s">
        <v>169</v>
      </c>
      <c r="H589" s="182">
        <v>268</v>
      </c>
      <c r="I589" s="183"/>
      <c r="L589" s="179"/>
      <c r="M589" s="184"/>
      <c r="N589" s="185"/>
      <c r="O589" s="185"/>
      <c r="P589" s="185"/>
      <c r="Q589" s="185"/>
      <c r="R589" s="185"/>
      <c r="S589" s="185"/>
      <c r="T589" s="186"/>
      <c r="AT589" s="180" t="s">
        <v>148</v>
      </c>
      <c r="AU589" s="180" t="s">
        <v>87</v>
      </c>
      <c r="AV589" s="15" t="s">
        <v>146</v>
      </c>
      <c r="AW589" s="15" t="s">
        <v>33</v>
      </c>
      <c r="AX589" s="15" t="s">
        <v>34</v>
      </c>
      <c r="AY589" s="180" t="s">
        <v>139</v>
      </c>
    </row>
    <row r="590" spans="1:65" s="2" customFormat="1" ht="16.5" customHeight="1">
      <c r="A590" s="33"/>
      <c r="B590" s="149"/>
      <c r="C590" s="198" t="s">
        <v>897</v>
      </c>
      <c r="D590" s="198" t="s">
        <v>424</v>
      </c>
      <c r="E590" s="199" t="s">
        <v>898</v>
      </c>
      <c r="F590" s="200" t="s">
        <v>899</v>
      </c>
      <c r="G590" s="201" t="s">
        <v>159</v>
      </c>
      <c r="H590" s="202">
        <v>217.15</v>
      </c>
      <c r="I590" s="203"/>
      <c r="J590" s="204">
        <f>ROUND(I590*H590,2)</f>
        <v>0</v>
      </c>
      <c r="K590" s="200" t="s">
        <v>277</v>
      </c>
      <c r="L590" s="205"/>
      <c r="M590" s="206" t="s">
        <v>1</v>
      </c>
      <c r="N590" s="207" t="s">
        <v>43</v>
      </c>
      <c r="O590" s="59"/>
      <c r="P590" s="159">
        <f>O590*H590</f>
        <v>0</v>
      </c>
      <c r="Q590" s="159">
        <v>5.6120000000000003E-2</v>
      </c>
      <c r="R590" s="159">
        <f>Q590*H590</f>
        <v>12.186458000000002</v>
      </c>
      <c r="S590" s="159">
        <v>0</v>
      </c>
      <c r="T590" s="160">
        <f>S590*H590</f>
        <v>0</v>
      </c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R590" s="161" t="s">
        <v>182</v>
      </c>
      <c r="AT590" s="161" t="s">
        <v>424</v>
      </c>
      <c r="AU590" s="161" t="s">
        <v>87</v>
      </c>
      <c r="AY590" s="18" t="s">
        <v>139</v>
      </c>
      <c r="BE590" s="162">
        <f>IF(N590="základní",J590,0)</f>
        <v>0</v>
      </c>
      <c r="BF590" s="162">
        <f>IF(N590="snížená",J590,0)</f>
        <v>0</v>
      </c>
      <c r="BG590" s="162">
        <f>IF(N590="zákl. přenesená",J590,0)</f>
        <v>0</v>
      </c>
      <c r="BH590" s="162">
        <f>IF(N590="sníž. přenesená",J590,0)</f>
        <v>0</v>
      </c>
      <c r="BI590" s="162">
        <f>IF(N590="nulová",J590,0)</f>
        <v>0</v>
      </c>
      <c r="BJ590" s="18" t="s">
        <v>34</v>
      </c>
      <c r="BK590" s="162">
        <f>ROUND(I590*H590,2)</f>
        <v>0</v>
      </c>
      <c r="BL590" s="18" t="s">
        <v>146</v>
      </c>
      <c r="BM590" s="161" t="s">
        <v>900</v>
      </c>
    </row>
    <row r="591" spans="1:65" s="14" customFormat="1">
      <c r="B591" s="171"/>
      <c r="D591" s="164" t="s">
        <v>148</v>
      </c>
      <c r="E591" s="172" t="s">
        <v>1</v>
      </c>
      <c r="F591" s="173" t="s">
        <v>901</v>
      </c>
      <c r="H591" s="174">
        <v>115.14</v>
      </c>
      <c r="I591" s="175"/>
      <c r="L591" s="171"/>
      <c r="M591" s="176"/>
      <c r="N591" s="177"/>
      <c r="O591" s="177"/>
      <c r="P591" s="177"/>
      <c r="Q591" s="177"/>
      <c r="R591" s="177"/>
      <c r="S591" s="177"/>
      <c r="T591" s="178"/>
      <c r="AT591" s="172" t="s">
        <v>148</v>
      </c>
      <c r="AU591" s="172" t="s">
        <v>87</v>
      </c>
      <c r="AV591" s="14" t="s">
        <v>87</v>
      </c>
      <c r="AW591" s="14" t="s">
        <v>33</v>
      </c>
      <c r="AX591" s="14" t="s">
        <v>78</v>
      </c>
      <c r="AY591" s="172" t="s">
        <v>139</v>
      </c>
    </row>
    <row r="592" spans="1:65" s="14" customFormat="1">
      <c r="B592" s="171"/>
      <c r="D592" s="164" t="s">
        <v>148</v>
      </c>
      <c r="E592" s="172" t="s">
        <v>1</v>
      </c>
      <c r="F592" s="173" t="s">
        <v>902</v>
      </c>
      <c r="H592" s="174">
        <v>102.01</v>
      </c>
      <c r="I592" s="175"/>
      <c r="L592" s="171"/>
      <c r="M592" s="176"/>
      <c r="N592" s="177"/>
      <c r="O592" s="177"/>
      <c r="P592" s="177"/>
      <c r="Q592" s="177"/>
      <c r="R592" s="177"/>
      <c r="S592" s="177"/>
      <c r="T592" s="178"/>
      <c r="AT592" s="172" t="s">
        <v>148</v>
      </c>
      <c r="AU592" s="172" t="s">
        <v>87</v>
      </c>
      <c r="AV592" s="14" t="s">
        <v>87</v>
      </c>
      <c r="AW592" s="14" t="s">
        <v>33</v>
      </c>
      <c r="AX592" s="14" t="s">
        <v>78</v>
      </c>
      <c r="AY592" s="172" t="s">
        <v>139</v>
      </c>
    </row>
    <row r="593" spans="1:65" s="15" customFormat="1">
      <c r="B593" s="179"/>
      <c r="D593" s="164" t="s">
        <v>148</v>
      </c>
      <c r="E593" s="180" t="s">
        <v>1</v>
      </c>
      <c r="F593" s="181" t="s">
        <v>169</v>
      </c>
      <c r="H593" s="182">
        <v>217.15</v>
      </c>
      <c r="I593" s="183"/>
      <c r="L593" s="179"/>
      <c r="M593" s="184"/>
      <c r="N593" s="185"/>
      <c r="O593" s="185"/>
      <c r="P593" s="185"/>
      <c r="Q593" s="185"/>
      <c r="R593" s="185"/>
      <c r="S593" s="185"/>
      <c r="T593" s="186"/>
      <c r="AT593" s="180" t="s">
        <v>148</v>
      </c>
      <c r="AU593" s="180" t="s">
        <v>87</v>
      </c>
      <c r="AV593" s="15" t="s">
        <v>146</v>
      </c>
      <c r="AW593" s="15" t="s">
        <v>33</v>
      </c>
      <c r="AX593" s="15" t="s">
        <v>34</v>
      </c>
      <c r="AY593" s="180" t="s">
        <v>139</v>
      </c>
    </row>
    <row r="594" spans="1:65" s="2" customFormat="1" ht="16.5" customHeight="1">
      <c r="A594" s="33"/>
      <c r="B594" s="149"/>
      <c r="C594" s="198" t="s">
        <v>903</v>
      </c>
      <c r="D594" s="198" t="s">
        <v>424</v>
      </c>
      <c r="E594" s="199" t="s">
        <v>904</v>
      </c>
      <c r="F594" s="200" t="s">
        <v>905</v>
      </c>
      <c r="G594" s="201" t="s">
        <v>159</v>
      </c>
      <c r="H594" s="202">
        <v>53.53</v>
      </c>
      <c r="I594" s="203"/>
      <c r="J594" s="204">
        <f>ROUND(I594*H594,2)</f>
        <v>0</v>
      </c>
      <c r="K594" s="200" t="s">
        <v>277</v>
      </c>
      <c r="L594" s="205"/>
      <c r="M594" s="206" t="s">
        <v>1</v>
      </c>
      <c r="N594" s="207" t="s">
        <v>43</v>
      </c>
      <c r="O594" s="59"/>
      <c r="P594" s="159">
        <f>O594*H594</f>
        <v>0</v>
      </c>
      <c r="Q594" s="159">
        <v>4.5999999999999999E-2</v>
      </c>
      <c r="R594" s="159">
        <f>Q594*H594</f>
        <v>2.46238</v>
      </c>
      <c r="S594" s="159">
        <v>0</v>
      </c>
      <c r="T594" s="160">
        <f>S594*H594</f>
        <v>0</v>
      </c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R594" s="161" t="s">
        <v>182</v>
      </c>
      <c r="AT594" s="161" t="s">
        <v>424</v>
      </c>
      <c r="AU594" s="161" t="s">
        <v>87</v>
      </c>
      <c r="AY594" s="18" t="s">
        <v>139</v>
      </c>
      <c r="BE594" s="162">
        <f>IF(N594="základní",J594,0)</f>
        <v>0</v>
      </c>
      <c r="BF594" s="162">
        <f>IF(N594="snížená",J594,0)</f>
        <v>0</v>
      </c>
      <c r="BG594" s="162">
        <f>IF(N594="zákl. přenesená",J594,0)</f>
        <v>0</v>
      </c>
      <c r="BH594" s="162">
        <f>IF(N594="sníž. přenesená",J594,0)</f>
        <v>0</v>
      </c>
      <c r="BI594" s="162">
        <f>IF(N594="nulová",J594,0)</f>
        <v>0</v>
      </c>
      <c r="BJ594" s="18" t="s">
        <v>34</v>
      </c>
      <c r="BK594" s="162">
        <f>ROUND(I594*H594,2)</f>
        <v>0</v>
      </c>
      <c r="BL594" s="18" t="s">
        <v>146</v>
      </c>
      <c r="BM594" s="161" t="s">
        <v>906</v>
      </c>
    </row>
    <row r="595" spans="1:65" s="14" customFormat="1">
      <c r="B595" s="171"/>
      <c r="D595" s="164" t="s">
        <v>148</v>
      </c>
      <c r="E595" s="172" t="s">
        <v>1</v>
      </c>
      <c r="F595" s="173" t="s">
        <v>907</v>
      </c>
      <c r="H595" s="174">
        <v>41.914999999999999</v>
      </c>
      <c r="I595" s="175"/>
      <c r="L595" s="171"/>
      <c r="M595" s="176"/>
      <c r="N595" s="177"/>
      <c r="O595" s="177"/>
      <c r="P595" s="177"/>
      <c r="Q595" s="177"/>
      <c r="R595" s="177"/>
      <c r="S595" s="177"/>
      <c r="T595" s="178"/>
      <c r="AT595" s="172" t="s">
        <v>148</v>
      </c>
      <c r="AU595" s="172" t="s">
        <v>87</v>
      </c>
      <c r="AV595" s="14" t="s">
        <v>87</v>
      </c>
      <c r="AW595" s="14" t="s">
        <v>33</v>
      </c>
      <c r="AX595" s="14" t="s">
        <v>78</v>
      </c>
      <c r="AY595" s="172" t="s">
        <v>139</v>
      </c>
    </row>
    <row r="596" spans="1:65" s="14" customFormat="1">
      <c r="B596" s="171"/>
      <c r="D596" s="164" t="s">
        <v>148</v>
      </c>
      <c r="E596" s="172" t="s">
        <v>1</v>
      </c>
      <c r="F596" s="173" t="s">
        <v>908</v>
      </c>
      <c r="H596" s="174">
        <v>3.03</v>
      </c>
      <c r="I596" s="175"/>
      <c r="L596" s="171"/>
      <c r="M596" s="176"/>
      <c r="N596" s="177"/>
      <c r="O596" s="177"/>
      <c r="P596" s="177"/>
      <c r="Q596" s="177"/>
      <c r="R596" s="177"/>
      <c r="S596" s="177"/>
      <c r="T596" s="178"/>
      <c r="AT596" s="172" t="s">
        <v>148</v>
      </c>
      <c r="AU596" s="172" t="s">
        <v>87</v>
      </c>
      <c r="AV596" s="14" t="s">
        <v>87</v>
      </c>
      <c r="AW596" s="14" t="s">
        <v>33</v>
      </c>
      <c r="AX596" s="14" t="s">
        <v>78</v>
      </c>
      <c r="AY596" s="172" t="s">
        <v>139</v>
      </c>
    </row>
    <row r="597" spans="1:65" s="14" customFormat="1">
      <c r="B597" s="171"/>
      <c r="D597" s="164" t="s">
        <v>148</v>
      </c>
      <c r="E597" s="172" t="s">
        <v>1</v>
      </c>
      <c r="F597" s="173" t="s">
        <v>909</v>
      </c>
      <c r="H597" s="174">
        <v>8.5850000000000009</v>
      </c>
      <c r="I597" s="175"/>
      <c r="L597" s="171"/>
      <c r="M597" s="176"/>
      <c r="N597" s="177"/>
      <c r="O597" s="177"/>
      <c r="P597" s="177"/>
      <c r="Q597" s="177"/>
      <c r="R597" s="177"/>
      <c r="S597" s="177"/>
      <c r="T597" s="178"/>
      <c r="AT597" s="172" t="s">
        <v>148</v>
      </c>
      <c r="AU597" s="172" t="s">
        <v>87</v>
      </c>
      <c r="AV597" s="14" t="s">
        <v>87</v>
      </c>
      <c r="AW597" s="14" t="s">
        <v>33</v>
      </c>
      <c r="AX597" s="14" t="s">
        <v>78</v>
      </c>
      <c r="AY597" s="172" t="s">
        <v>139</v>
      </c>
    </row>
    <row r="598" spans="1:65" s="15" customFormat="1">
      <c r="B598" s="179"/>
      <c r="D598" s="164" t="s">
        <v>148</v>
      </c>
      <c r="E598" s="180" t="s">
        <v>1</v>
      </c>
      <c r="F598" s="181" t="s">
        <v>169</v>
      </c>
      <c r="H598" s="182">
        <v>53.53</v>
      </c>
      <c r="I598" s="183"/>
      <c r="L598" s="179"/>
      <c r="M598" s="184"/>
      <c r="N598" s="185"/>
      <c r="O598" s="185"/>
      <c r="P598" s="185"/>
      <c r="Q598" s="185"/>
      <c r="R598" s="185"/>
      <c r="S598" s="185"/>
      <c r="T598" s="186"/>
      <c r="AT598" s="180" t="s">
        <v>148</v>
      </c>
      <c r="AU598" s="180" t="s">
        <v>87</v>
      </c>
      <c r="AV598" s="15" t="s">
        <v>146</v>
      </c>
      <c r="AW598" s="15" t="s">
        <v>33</v>
      </c>
      <c r="AX598" s="15" t="s">
        <v>34</v>
      </c>
      <c r="AY598" s="180" t="s">
        <v>139</v>
      </c>
    </row>
    <row r="599" spans="1:65" s="2" customFormat="1" ht="16.5" customHeight="1">
      <c r="A599" s="33"/>
      <c r="B599" s="149"/>
      <c r="C599" s="150" t="s">
        <v>910</v>
      </c>
      <c r="D599" s="150" t="s">
        <v>142</v>
      </c>
      <c r="E599" s="151" t="s">
        <v>911</v>
      </c>
      <c r="F599" s="152" t="s">
        <v>912</v>
      </c>
      <c r="G599" s="153" t="s">
        <v>338</v>
      </c>
      <c r="H599" s="154">
        <v>13.028</v>
      </c>
      <c r="I599" s="155"/>
      <c r="J599" s="156">
        <f>ROUND(I599*H599,2)</f>
        <v>0</v>
      </c>
      <c r="K599" s="152" t="s">
        <v>277</v>
      </c>
      <c r="L599" s="34"/>
      <c r="M599" s="157" t="s">
        <v>1</v>
      </c>
      <c r="N599" s="158" t="s">
        <v>43</v>
      </c>
      <c r="O599" s="59"/>
      <c r="P599" s="159">
        <f>O599*H599</f>
        <v>0</v>
      </c>
      <c r="Q599" s="159">
        <v>2.2563399999999998</v>
      </c>
      <c r="R599" s="159">
        <f>Q599*H599</f>
        <v>29.395597519999999</v>
      </c>
      <c r="S599" s="159">
        <v>0</v>
      </c>
      <c r="T599" s="160">
        <f>S599*H599</f>
        <v>0</v>
      </c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R599" s="161" t="s">
        <v>146</v>
      </c>
      <c r="AT599" s="161" t="s">
        <v>142</v>
      </c>
      <c r="AU599" s="161" t="s">
        <v>87</v>
      </c>
      <c r="AY599" s="18" t="s">
        <v>139</v>
      </c>
      <c r="BE599" s="162">
        <f>IF(N599="základní",J599,0)</f>
        <v>0</v>
      </c>
      <c r="BF599" s="162">
        <f>IF(N599="snížená",J599,0)</f>
        <v>0</v>
      </c>
      <c r="BG599" s="162">
        <f>IF(N599="zákl. přenesená",J599,0)</f>
        <v>0</v>
      </c>
      <c r="BH599" s="162">
        <f>IF(N599="sníž. přenesená",J599,0)</f>
        <v>0</v>
      </c>
      <c r="BI599" s="162">
        <f>IF(N599="nulová",J599,0)</f>
        <v>0</v>
      </c>
      <c r="BJ599" s="18" t="s">
        <v>34</v>
      </c>
      <c r="BK599" s="162">
        <f>ROUND(I599*H599,2)</f>
        <v>0</v>
      </c>
      <c r="BL599" s="18" t="s">
        <v>146</v>
      </c>
      <c r="BM599" s="161" t="s">
        <v>913</v>
      </c>
    </row>
    <row r="600" spans="1:65" s="13" customFormat="1">
      <c r="B600" s="163"/>
      <c r="D600" s="164" t="s">
        <v>148</v>
      </c>
      <c r="E600" s="165" t="s">
        <v>1</v>
      </c>
      <c r="F600" s="166" t="s">
        <v>914</v>
      </c>
      <c r="H600" s="165" t="s">
        <v>1</v>
      </c>
      <c r="I600" s="167"/>
      <c r="L600" s="163"/>
      <c r="M600" s="168"/>
      <c r="N600" s="169"/>
      <c r="O600" s="169"/>
      <c r="P600" s="169"/>
      <c r="Q600" s="169"/>
      <c r="R600" s="169"/>
      <c r="S600" s="169"/>
      <c r="T600" s="170"/>
      <c r="AT600" s="165" t="s">
        <v>148</v>
      </c>
      <c r="AU600" s="165" t="s">
        <v>87</v>
      </c>
      <c r="AV600" s="13" t="s">
        <v>34</v>
      </c>
      <c r="AW600" s="13" t="s">
        <v>33</v>
      </c>
      <c r="AX600" s="13" t="s">
        <v>78</v>
      </c>
      <c r="AY600" s="165" t="s">
        <v>139</v>
      </c>
    </row>
    <row r="601" spans="1:65" s="14" customFormat="1">
      <c r="B601" s="171"/>
      <c r="D601" s="164" t="s">
        <v>148</v>
      </c>
      <c r="E601" s="172" t="s">
        <v>1</v>
      </c>
      <c r="F601" s="173" t="s">
        <v>915</v>
      </c>
      <c r="H601" s="174">
        <v>13.028</v>
      </c>
      <c r="I601" s="175"/>
      <c r="L601" s="171"/>
      <c r="M601" s="176"/>
      <c r="N601" s="177"/>
      <c r="O601" s="177"/>
      <c r="P601" s="177"/>
      <c r="Q601" s="177"/>
      <c r="R601" s="177"/>
      <c r="S601" s="177"/>
      <c r="T601" s="178"/>
      <c r="AT601" s="172" t="s">
        <v>148</v>
      </c>
      <c r="AU601" s="172" t="s">
        <v>87</v>
      </c>
      <c r="AV601" s="14" t="s">
        <v>87</v>
      </c>
      <c r="AW601" s="14" t="s">
        <v>33</v>
      </c>
      <c r="AX601" s="14" t="s">
        <v>34</v>
      </c>
      <c r="AY601" s="172" t="s">
        <v>139</v>
      </c>
    </row>
    <row r="602" spans="1:65" s="2" customFormat="1" ht="16.5" customHeight="1">
      <c r="A602" s="33"/>
      <c r="B602" s="149"/>
      <c r="C602" s="150" t="s">
        <v>916</v>
      </c>
      <c r="D602" s="150" t="s">
        <v>142</v>
      </c>
      <c r="E602" s="151" t="s">
        <v>917</v>
      </c>
      <c r="F602" s="152" t="s">
        <v>918</v>
      </c>
      <c r="G602" s="153" t="s">
        <v>159</v>
      </c>
      <c r="H602" s="154">
        <v>391.05</v>
      </c>
      <c r="I602" s="155"/>
      <c r="J602" s="156">
        <f>ROUND(I602*H602,2)</f>
        <v>0</v>
      </c>
      <c r="K602" s="152" t="s">
        <v>277</v>
      </c>
      <c r="L602" s="34"/>
      <c r="M602" s="157" t="s">
        <v>1</v>
      </c>
      <c r="N602" s="158" t="s">
        <v>43</v>
      </c>
      <c r="O602" s="59"/>
      <c r="P602" s="159">
        <f>O602*H602</f>
        <v>0</v>
      </c>
      <c r="Q602" s="159">
        <v>1.0000000000000001E-5</v>
      </c>
      <c r="R602" s="159">
        <f>Q602*H602</f>
        <v>3.9105000000000008E-3</v>
      </c>
      <c r="S602" s="159">
        <v>0</v>
      </c>
      <c r="T602" s="160">
        <f>S602*H602</f>
        <v>0</v>
      </c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R602" s="161" t="s">
        <v>146</v>
      </c>
      <c r="AT602" s="161" t="s">
        <v>142</v>
      </c>
      <c r="AU602" s="161" t="s">
        <v>87</v>
      </c>
      <c r="AY602" s="18" t="s">
        <v>139</v>
      </c>
      <c r="BE602" s="162">
        <f>IF(N602="základní",J602,0)</f>
        <v>0</v>
      </c>
      <c r="BF602" s="162">
        <f>IF(N602="snížená",J602,0)</f>
        <v>0</v>
      </c>
      <c r="BG602" s="162">
        <f>IF(N602="zákl. přenesená",J602,0)</f>
        <v>0</v>
      </c>
      <c r="BH602" s="162">
        <f>IF(N602="sníž. přenesená",J602,0)</f>
        <v>0</v>
      </c>
      <c r="BI602" s="162">
        <f>IF(N602="nulová",J602,0)</f>
        <v>0</v>
      </c>
      <c r="BJ602" s="18" t="s">
        <v>34</v>
      </c>
      <c r="BK602" s="162">
        <f>ROUND(I602*H602,2)</f>
        <v>0</v>
      </c>
      <c r="BL602" s="18" t="s">
        <v>146</v>
      </c>
      <c r="BM602" s="161" t="s">
        <v>919</v>
      </c>
    </row>
    <row r="603" spans="1:65" s="13" customFormat="1">
      <c r="B603" s="163"/>
      <c r="D603" s="164" t="s">
        <v>148</v>
      </c>
      <c r="E603" s="165" t="s">
        <v>1</v>
      </c>
      <c r="F603" s="166" t="s">
        <v>920</v>
      </c>
      <c r="H603" s="165" t="s">
        <v>1</v>
      </c>
      <c r="I603" s="167"/>
      <c r="L603" s="163"/>
      <c r="M603" s="168"/>
      <c r="N603" s="169"/>
      <c r="O603" s="169"/>
      <c r="P603" s="169"/>
      <c r="Q603" s="169"/>
      <c r="R603" s="169"/>
      <c r="S603" s="169"/>
      <c r="T603" s="170"/>
      <c r="AT603" s="165" t="s">
        <v>148</v>
      </c>
      <c r="AU603" s="165" t="s">
        <v>87</v>
      </c>
      <c r="AV603" s="13" t="s">
        <v>34</v>
      </c>
      <c r="AW603" s="13" t="s">
        <v>33</v>
      </c>
      <c r="AX603" s="13" t="s">
        <v>78</v>
      </c>
      <c r="AY603" s="165" t="s">
        <v>139</v>
      </c>
    </row>
    <row r="604" spans="1:65" s="14" customFormat="1">
      <c r="B604" s="171"/>
      <c r="D604" s="164" t="s">
        <v>148</v>
      </c>
      <c r="E604" s="172" t="s">
        <v>1</v>
      </c>
      <c r="F604" s="173" t="s">
        <v>921</v>
      </c>
      <c r="H604" s="174">
        <v>153</v>
      </c>
      <c r="I604" s="175"/>
      <c r="L604" s="171"/>
      <c r="M604" s="176"/>
      <c r="N604" s="177"/>
      <c r="O604" s="177"/>
      <c r="P604" s="177"/>
      <c r="Q604" s="177"/>
      <c r="R604" s="177"/>
      <c r="S604" s="177"/>
      <c r="T604" s="178"/>
      <c r="AT604" s="172" t="s">
        <v>148</v>
      </c>
      <c r="AU604" s="172" t="s">
        <v>87</v>
      </c>
      <c r="AV604" s="14" t="s">
        <v>87</v>
      </c>
      <c r="AW604" s="14" t="s">
        <v>33</v>
      </c>
      <c r="AX604" s="14" t="s">
        <v>78</v>
      </c>
      <c r="AY604" s="172" t="s">
        <v>139</v>
      </c>
    </row>
    <row r="605" spans="1:65" s="14" customFormat="1">
      <c r="B605" s="171"/>
      <c r="D605" s="164" t="s">
        <v>148</v>
      </c>
      <c r="E605" s="172" t="s">
        <v>1</v>
      </c>
      <c r="F605" s="173" t="s">
        <v>922</v>
      </c>
      <c r="H605" s="174">
        <v>193.95</v>
      </c>
      <c r="I605" s="175"/>
      <c r="L605" s="171"/>
      <c r="M605" s="176"/>
      <c r="N605" s="177"/>
      <c r="O605" s="177"/>
      <c r="P605" s="177"/>
      <c r="Q605" s="177"/>
      <c r="R605" s="177"/>
      <c r="S605" s="177"/>
      <c r="T605" s="178"/>
      <c r="AT605" s="172" t="s">
        <v>148</v>
      </c>
      <c r="AU605" s="172" t="s">
        <v>87</v>
      </c>
      <c r="AV605" s="14" t="s">
        <v>87</v>
      </c>
      <c r="AW605" s="14" t="s">
        <v>33</v>
      </c>
      <c r="AX605" s="14" t="s">
        <v>78</v>
      </c>
      <c r="AY605" s="172" t="s">
        <v>139</v>
      </c>
    </row>
    <row r="606" spans="1:65" s="14" customFormat="1">
      <c r="B606" s="171"/>
      <c r="D606" s="164" t="s">
        <v>148</v>
      </c>
      <c r="E606" s="172" t="s">
        <v>1</v>
      </c>
      <c r="F606" s="173" t="s">
        <v>923</v>
      </c>
      <c r="H606" s="174">
        <v>20.8</v>
      </c>
      <c r="I606" s="175"/>
      <c r="L606" s="171"/>
      <c r="M606" s="176"/>
      <c r="N606" s="177"/>
      <c r="O606" s="177"/>
      <c r="P606" s="177"/>
      <c r="Q606" s="177"/>
      <c r="R606" s="177"/>
      <c r="S606" s="177"/>
      <c r="T606" s="178"/>
      <c r="AT606" s="172" t="s">
        <v>148</v>
      </c>
      <c r="AU606" s="172" t="s">
        <v>87</v>
      </c>
      <c r="AV606" s="14" t="s">
        <v>87</v>
      </c>
      <c r="AW606" s="14" t="s">
        <v>33</v>
      </c>
      <c r="AX606" s="14" t="s">
        <v>78</v>
      </c>
      <c r="AY606" s="172" t="s">
        <v>139</v>
      </c>
    </row>
    <row r="607" spans="1:65" s="14" customFormat="1">
      <c r="B607" s="171"/>
      <c r="D607" s="164" t="s">
        <v>148</v>
      </c>
      <c r="E607" s="172" t="s">
        <v>1</v>
      </c>
      <c r="F607" s="173" t="s">
        <v>924</v>
      </c>
      <c r="H607" s="174">
        <v>23.3</v>
      </c>
      <c r="I607" s="175"/>
      <c r="L607" s="171"/>
      <c r="M607" s="176"/>
      <c r="N607" s="177"/>
      <c r="O607" s="177"/>
      <c r="P607" s="177"/>
      <c r="Q607" s="177"/>
      <c r="R607" s="177"/>
      <c r="S607" s="177"/>
      <c r="T607" s="178"/>
      <c r="AT607" s="172" t="s">
        <v>148</v>
      </c>
      <c r="AU607" s="172" t="s">
        <v>87</v>
      </c>
      <c r="AV607" s="14" t="s">
        <v>87</v>
      </c>
      <c r="AW607" s="14" t="s">
        <v>33</v>
      </c>
      <c r="AX607" s="14" t="s">
        <v>78</v>
      </c>
      <c r="AY607" s="172" t="s">
        <v>139</v>
      </c>
    </row>
    <row r="608" spans="1:65" s="15" customFormat="1">
      <c r="B608" s="179"/>
      <c r="D608" s="164" t="s">
        <v>148</v>
      </c>
      <c r="E608" s="180" t="s">
        <v>1</v>
      </c>
      <c r="F608" s="181" t="s">
        <v>169</v>
      </c>
      <c r="H608" s="182">
        <v>391.05</v>
      </c>
      <c r="I608" s="183"/>
      <c r="L608" s="179"/>
      <c r="M608" s="184"/>
      <c r="N608" s="185"/>
      <c r="O608" s="185"/>
      <c r="P608" s="185"/>
      <c r="Q608" s="185"/>
      <c r="R608" s="185"/>
      <c r="S608" s="185"/>
      <c r="T608" s="186"/>
      <c r="AT608" s="180" t="s">
        <v>148</v>
      </c>
      <c r="AU608" s="180" t="s">
        <v>87</v>
      </c>
      <c r="AV608" s="15" t="s">
        <v>146</v>
      </c>
      <c r="AW608" s="15" t="s">
        <v>33</v>
      </c>
      <c r="AX608" s="15" t="s">
        <v>34</v>
      </c>
      <c r="AY608" s="180" t="s">
        <v>139</v>
      </c>
    </row>
    <row r="609" spans="1:65" s="2" customFormat="1" ht="16.5" customHeight="1">
      <c r="A609" s="33"/>
      <c r="B609" s="149"/>
      <c r="C609" s="150" t="s">
        <v>925</v>
      </c>
      <c r="D609" s="150" t="s">
        <v>142</v>
      </c>
      <c r="E609" s="151" t="s">
        <v>926</v>
      </c>
      <c r="F609" s="152" t="s">
        <v>927</v>
      </c>
      <c r="G609" s="153" t="s">
        <v>159</v>
      </c>
      <c r="H609" s="154">
        <v>416.5</v>
      </c>
      <c r="I609" s="155"/>
      <c r="J609" s="156">
        <f>ROUND(I609*H609,2)</f>
        <v>0</v>
      </c>
      <c r="K609" s="152" t="s">
        <v>277</v>
      </c>
      <c r="L609" s="34"/>
      <c r="M609" s="157" t="s">
        <v>1</v>
      </c>
      <c r="N609" s="158" t="s">
        <v>43</v>
      </c>
      <c r="O609" s="59"/>
      <c r="P609" s="159">
        <f>O609*H609</f>
        <v>0</v>
      </c>
      <c r="Q609" s="159">
        <v>0</v>
      </c>
      <c r="R609" s="159">
        <f>Q609*H609</f>
        <v>0</v>
      </c>
      <c r="S609" s="159">
        <v>0</v>
      </c>
      <c r="T609" s="160">
        <f>S609*H609</f>
        <v>0</v>
      </c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R609" s="161" t="s">
        <v>146</v>
      </c>
      <c r="AT609" s="161" t="s">
        <v>142</v>
      </c>
      <c r="AU609" s="161" t="s">
        <v>87</v>
      </c>
      <c r="AY609" s="18" t="s">
        <v>139</v>
      </c>
      <c r="BE609" s="162">
        <f>IF(N609="základní",J609,0)</f>
        <v>0</v>
      </c>
      <c r="BF609" s="162">
        <f>IF(N609="snížená",J609,0)</f>
        <v>0</v>
      </c>
      <c r="BG609" s="162">
        <f>IF(N609="zákl. přenesená",J609,0)</f>
        <v>0</v>
      </c>
      <c r="BH609" s="162">
        <f>IF(N609="sníž. přenesená",J609,0)</f>
        <v>0</v>
      </c>
      <c r="BI609" s="162">
        <f>IF(N609="nulová",J609,0)</f>
        <v>0</v>
      </c>
      <c r="BJ609" s="18" t="s">
        <v>34</v>
      </c>
      <c r="BK609" s="162">
        <f>ROUND(I609*H609,2)</f>
        <v>0</v>
      </c>
      <c r="BL609" s="18" t="s">
        <v>146</v>
      </c>
      <c r="BM609" s="161" t="s">
        <v>928</v>
      </c>
    </row>
    <row r="610" spans="1:65" s="14" customFormat="1">
      <c r="B610" s="171"/>
      <c r="D610" s="164" t="s">
        <v>148</v>
      </c>
      <c r="E610" s="172" t="s">
        <v>1</v>
      </c>
      <c r="F610" s="173" t="s">
        <v>929</v>
      </c>
      <c r="H610" s="174">
        <v>320</v>
      </c>
      <c r="I610" s="175"/>
      <c r="L610" s="171"/>
      <c r="M610" s="176"/>
      <c r="N610" s="177"/>
      <c r="O610" s="177"/>
      <c r="P610" s="177"/>
      <c r="Q610" s="177"/>
      <c r="R610" s="177"/>
      <c r="S610" s="177"/>
      <c r="T610" s="178"/>
      <c r="AT610" s="172" t="s">
        <v>148</v>
      </c>
      <c r="AU610" s="172" t="s">
        <v>87</v>
      </c>
      <c r="AV610" s="14" t="s">
        <v>87</v>
      </c>
      <c r="AW610" s="14" t="s">
        <v>33</v>
      </c>
      <c r="AX610" s="14" t="s">
        <v>78</v>
      </c>
      <c r="AY610" s="172" t="s">
        <v>139</v>
      </c>
    </row>
    <row r="611" spans="1:65" s="14" customFormat="1">
      <c r="B611" s="171"/>
      <c r="D611" s="164" t="s">
        <v>148</v>
      </c>
      <c r="E611" s="172" t="s">
        <v>1</v>
      </c>
      <c r="F611" s="173" t="s">
        <v>930</v>
      </c>
      <c r="H611" s="174">
        <v>96.5</v>
      </c>
      <c r="I611" s="175"/>
      <c r="L611" s="171"/>
      <c r="M611" s="176"/>
      <c r="N611" s="177"/>
      <c r="O611" s="177"/>
      <c r="P611" s="177"/>
      <c r="Q611" s="177"/>
      <c r="R611" s="177"/>
      <c r="S611" s="177"/>
      <c r="T611" s="178"/>
      <c r="AT611" s="172" t="s">
        <v>148</v>
      </c>
      <c r="AU611" s="172" t="s">
        <v>87</v>
      </c>
      <c r="AV611" s="14" t="s">
        <v>87</v>
      </c>
      <c r="AW611" s="14" t="s">
        <v>33</v>
      </c>
      <c r="AX611" s="14" t="s">
        <v>78</v>
      </c>
      <c r="AY611" s="172" t="s">
        <v>139</v>
      </c>
    </row>
    <row r="612" spans="1:65" s="15" customFormat="1">
      <c r="B612" s="179"/>
      <c r="D612" s="164" t="s">
        <v>148</v>
      </c>
      <c r="E612" s="180" t="s">
        <v>1</v>
      </c>
      <c r="F612" s="181" t="s">
        <v>169</v>
      </c>
      <c r="H612" s="182">
        <v>416.5</v>
      </c>
      <c r="I612" s="183"/>
      <c r="L612" s="179"/>
      <c r="M612" s="184"/>
      <c r="N612" s="185"/>
      <c r="O612" s="185"/>
      <c r="P612" s="185"/>
      <c r="Q612" s="185"/>
      <c r="R612" s="185"/>
      <c r="S612" s="185"/>
      <c r="T612" s="186"/>
      <c r="AT612" s="180" t="s">
        <v>148</v>
      </c>
      <c r="AU612" s="180" t="s">
        <v>87</v>
      </c>
      <c r="AV612" s="15" t="s">
        <v>146</v>
      </c>
      <c r="AW612" s="15" t="s">
        <v>33</v>
      </c>
      <c r="AX612" s="15" t="s">
        <v>34</v>
      </c>
      <c r="AY612" s="180" t="s">
        <v>139</v>
      </c>
    </row>
    <row r="613" spans="1:65" s="2" customFormat="1" ht="16.5" customHeight="1">
      <c r="A613" s="33"/>
      <c r="B613" s="149"/>
      <c r="C613" s="150" t="s">
        <v>931</v>
      </c>
      <c r="D613" s="150" t="s">
        <v>142</v>
      </c>
      <c r="E613" s="151" t="s">
        <v>932</v>
      </c>
      <c r="F613" s="152" t="s">
        <v>933</v>
      </c>
      <c r="G613" s="153" t="s">
        <v>159</v>
      </c>
      <c r="H613" s="154">
        <v>416.5</v>
      </c>
      <c r="I613" s="155"/>
      <c r="J613" s="156">
        <f>ROUND(I613*H613,2)</f>
        <v>0</v>
      </c>
      <c r="K613" s="152" t="s">
        <v>277</v>
      </c>
      <c r="L613" s="34"/>
      <c r="M613" s="157" t="s">
        <v>1</v>
      </c>
      <c r="N613" s="158" t="s">
        <v>43</v>
      </c>
      <c r="O613" s="59"/>
      <c r="P613" s="159">
        <f>O613*H613</f>
        <v>0</v>
      </c>
      <c r="Q613" s="159">
        <v>9.0000000000000006E-5</v>
      </c>
      <c r="R613" s="159">
        <f>Q613*H613</f>
        <v>3.7485000000000004E-2</v>
      </c>
      <c r="S613" s="159">
        <v>0</v>
      </c>
      <c r="T613" s="160">
        <f>S613*H613</f>
        <v>0</v>
      </c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R613" s="161" t="s">
        <v>146</v>
      </c>
      <c r="AT613" s="161" t="s">
        <v>142</v>
      </c>
      <c r="AU613" s="161" t="s">
        <v>87</v>
      </c>
      <c r="AY613" s="18" t="s">
        <v>139</v>
      </c>
      <c r="BE613" s="162">
        <f>IF(N613="základní",J613,0)</f>
        <v>0</v>
      </c>
      <c r="BF613" s="162">
        <f>IF(N613="snížená",J613,0)</f>
        <v>0</v>
      </c>
      <c r="BG613" s="162">
        <f>IF(N613="zákl. přenesená",J613,0)</f>
        <v>0</v>
      </c>
      <c r="BH613" s="162">
        <f>IF(N613="sníž. přenesená",J613,0)</f>
        <v>0</v>
      </c>
      <c r="BI613" s="162">
        <f>IF(N613="nulová",J613,0)</f>
        <v>0</v>
      </c>
      <c r="BJ613" s="18" t="s">
        <v>34</v>
      </c>
      <c r="BK613" s="162">
        <f>ROUND(I613*H613,2)</f>
        <v>0</v>
      </c>
      <c r="BL613" s="18" t="s">
        <v>146</v>
      </c>
      <c r="BM613" s="161" t="s">
        <v>934</v>
      </c>
    </row>
    <row r="614" spans="1:65" s="14" customFormat="1">
      <c r="B614" s="171"/>
      <c r="D614" s="164" t="s">
        <v>148</v>
      </c>
      <c r="E614" s="172" t="s">
        <v>1</v>
      </c>
      <c r="F614" s="173" t="s">
        <v>929</v>
      </c>
      <c r="H614" s="174">
        <v>320</v>
      </c>
      <c r="I614" s="175"/>
      <c r="L614" s="171"/>
      <c r="M614" s="176"/>
      <c r="N614" s="177"/>
      <c r="O614" s="177"/>
      <c r="P614" s="177"/>
      <c r="Q614" s="177"/>
      <c r="R614" s="177"/>
      <c r="S614" s="177"/>
      <c r="T614" s="178"/>
      <c r="AT614" s="172" t="s">
        <v>148</v>
      </c>
      <c r="AU614" s="172" t="s">
        <v>87</v>
      </c>
      <c r="AV614" s="14" t="s">
        <v>87</v>
      </c>
      <c r="AW614" s="14" t="s">
        <v>33</v>
      </c>
      <c r="AX614" s="14" t="s">
        <v>78</v>
      </c>
      <c r="AY614" s="172" t="s">
        <v>139</v>
      </c>
    </row>
    <row r="615" spans="1:65" s="14" customFormat="1">
      <c r="B615" s="171"/>
      <c r="D615" s="164" t="s">
        <v>148</v>
      </c>
      <c r="E615" s="172" t="s">
        <v>1</v>
      </c>
      <c r="F615" s="173" t="s">
        <v>930</v>
      </c>
      <c r="H615" s="174">
        <v>96.5</v>
      </c>
      <c r="I615" s="175"/>
      <c r="L615" s="171"/>
      <c r="M615" s="176"/>
      <c r="N615" s="177"/>
      <c r="O615" s="177"/>
      <c r="P615" s="177"/>
      <c r="Q615" s="177"/>
      <c r="R615" s="177"/>
      <c r="S615" s="177"/>
      <c r="T615" s="178"/>
      <c r="AT615" s="172" t="s">
        <v>148</v>
      </c>
      <c r="AU615" s="172" t="s">
        <v>87</v>
      </c>
      <c r="AV615" s="14" t="s">
        <v>87</v>
      </c>
      <c r="AW615" s="14" t="s">
        <v>33</v>
      </c>
      <c r="AX615" s="14" t="s">
        <v>78</v>
      </c>
      <c r="AY615" s="172" t="s">
        <v>139</v>
      </c>
    </row>
    <row r="616" spans="1:65" s="15" customFormat="1">
      <c r="B616" s="179"/>
      <c r="D616" s="164" t="s">
        <v>148</v>
      </c>
      <c r="E616" s="180" t="s">
        <v>1</v>
      </c>
      <c r="F616" s="181" t="s">
        <v>169</v>
      </c>
      <c r="H616" s="182">
        <v>416.5</v>
      </c>
      <c r="I616" s="183"/>
      <c r="L616" s="179"/>
      <c r="M616" s="184"/>
      <c r="N616" s="185"/>
      <c r="O616" s="185"/>
      <c r="P616" s="185"/>
      <c r="Q616" s="185"/>
      <c r="R616" s="185"/>
      <c r="S616" s="185"/>
      <c r="T616" s="186"/>
      <c r="AT616" s="180" t="s">
        <v>148</v>
      </c>
      <c r="AU616" s="180" t="s">
        <v>87</v>
      </c>
      <c r="AV616" s="15" t="s">
        <v>146</v>
      </c>
      <c r="AW616" s="15" t="s">
        <v>33</v>
      </c>
      <c r="AX616" s="15" t="s">
        <v>34</v>
      </c>
      <c r="AY616" s="180" t="s">
        <v>139</v>
      </c>
    </row>
    <row r="617" spans="1:65" s="2" customFormat="1" ht="16.5" customHeight="1">
      <c r="A617" s="33"/>
      <c r="B617" s="149"/>
      <c r="C617" s="150" t="s">
        <v>935</v>
      </c>
      <c r="D617" s="150" t="s">
        <v>142</v>
      </c>
      <c r="E617" s="151" t="s">
        <v>936</v>
      </c>
      <c r="F617" s="152" t="s">
        <v>937</v>
      </c>
      <c r="G617" s="153" t="s">
        <v>159</v>
      </c>
      <c r="H617" s="154">
        <v>51</v>
      </c>
      <c r="I617" s="155"/>
      <c r="J617" s="156">
        <f>ROUND(I617*H617,2)</f>
        <v>0</v>
      </c>
      <c r="K617" s="152" t="s">
        <v>277</v>
      </c>
      <c r="L617" s="34"/>
      <c r="M617" s="157" t="s">
        <v>1</v>
      </c>
      <c r="N617" s="158" t="s">
        <v>43</v>
      </c>
      <c r="O617" s="59"/>
      <c r="P617" s="159">
        <f>O617*H617</f>
        <v>0</v>
      </c>
      <c r="Q617" s="159">
        <v>0</v>
      </c>
      <c r="R617" s="159">
        <f>Q617*H617</f>
        <v>0</v>
      </c>
      <c r="S617" s="159">
        <v>0</v>
      </c>
      <c r="T617" s="160">
        <f>S617*H617</f>
        <v>0</v>
      </c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R617" s="161" t="s">
        <v>146</v>
      </c>
      <c r="AT617" s="161" t="s">
        <v>142</v>
      </c>
      <c r="AU617" s="161" t="s">
        <v>87</v>
      </c>
      <c r="AY617" s="18" t="s">
        <v>139</v>
      </c>
      <c r="BE617" s="162">
        <f>IF(N617="základní",J617,0)</f>
        <v>0</v>
      </c>
      <c r="BF617" s="162">
        <f>IF(N617="snížená",J617,0)</f>
        <v>0</v>
      </c>
      <c r="BG617" s="162">
        <f>IF(N617="zákl. přenesená",J617,0)</f>
        <v>0</v>
      </c>
      <c r="BH617" s="162">
        <f>IF(N617="sníž. přenesená",J617,0)</f>
        <v>0</v>
      </c>
      <c r="BI617" s="162">
        <f>IF(N617="nulová",J617,0)</f>
        <v>0</v>
      </c>
      <c r="BJ617" s="18" t="s">
        <v>34</v>
      </c>
      <c r="BK617" s="162">
        <f>ROUND(I617*H617,2)</f>
        <v>0</v>
      </c>
      <c r="BL617" s="18" t="s">
        <v>146</v>
      </c>
      <c r="BM617" s="161" t="s">
        <v>938</v>
      </c>
    </row>
    <row r="618" spans="1:65" s="14" customFormat="1">
      <c r="B618" s="171"/>
      <c r="D618" s="164" t="s">
        <v>148</v>
      </c>
      <c r="E618" s="172" t="s">
        <v>1</v>
      </c>
      <c r="F618" s="173" t="s">
        <v>939</v>
      </c>
      <c r="H618" s="174">
        <v>51</v>
      </c>
      <c r="I618" s="175"/>
      <c r="L618" s="171"/>
      <c r="M618" s="176"/>
      <c r="N618" s="177"/>
      <c r="O618" s="177"/>
      <c r="P618" s="177"/>
      <c r="Q618" s="177"/>
      <c r="R618" s="177"/>
      <c r="S618" s="177"/>
      <c r="T618" s="178"/>
      <c r="AT618" s="172" t="s">
        <v>148</v>
      </c>
      <c r="AU618" s="172" t="s">
        <v>87</v>
      </c>
      <c r="AV618" s="14" t="s">
        <v>87</v>
      </c>
      <c r="AW618" s="14" t="s">
        <v>33</v>
      </c>
      <c r="AX618" s="14" t="s">
        <v>34</v>
      </c>
      <c r="AY618" s="172" t="s">
        <v>139</v>
      </c>
    </row>
    <row r="619" spans="1:65" s="2" customFormat="1" ht="16.5" customHeight="1">
      <c r="A619" s="33"/>
      <c r="B619" s="149"/>
      <c r="C619" s="150" t="s">
        <v>940</v>
      </c>
      <c r="D619" s="150" t="s">
        <v>142</v>
      </c>
      <c r="E619" s="151" t="s">
        <v>941</v>
      </c>
      <c r="F619" s="152" t="s">
        <v>942</v>
      </c>
      <c r="G619" s="153" t="s">
        <v>159</v>
      </c>
      <c r="H619" s="154">
        <v>6</v>
      </c>
      <c r="I619" s="155"/>
      <c r="J619" s="156">
        <f>ROUND(I619*H619,2)</f>
        <v>0</v>
      </c>
      <c r="K619" s="152" t="s">
        <v>277</v>
      </c>
      <c r="L619" s="34"/>
      <c r="M619" s="157" t="s">
        <v>1</v>
      </c>
      <c r="N619" s="158" t="s">
        <v>43</v>
      </c>
      <c r="O619" s="59"/>
      <c r="P619" s="159">
        <f>O619*H619</f>
        <v>0</v>
      </c>
      <c r="Q619" s="159">
        <v>0</v>
      </c>
      <c r="R619" s="159">
        <f>Q619*H619</f>
        <v>0</v>
      </c>
      <c r="S619" s="159">
        <v>0</v>
      </c>
      <c r="T619" s="160">
        <f>S619*H619</f>
        <v>0</v>
      </c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R619" s="161" t="s">
        <v>146</v>
      </c>
      <c r="AT619" s="161" t="s">
        <v>142</v>
      </c>
      <c r="AU619" s="161" t="s">
        <v>87</v>
      </c>
      <c r="AY619" s="18" t="s">
        <v>139</v>
      </c>
      <c r="BE619" s="162">
        <f>IF(N619="základní",J619,0)</f>
        <v>0</v>
      </c>
      <c r="BF619" s="162">
        <f>IF(N619="snížená",J619,0)</f>
        <v>0</v>
      </c>
      <c r="BG619" s="162">
        <f>IF(N619="zákl. přenesená",J619,0)</f>
        <v>0</v>
      </c>
      <c r="BH619" s="162">
        <f>IF(N619="sníž. přenesená",J619,0)</f>
        <v>0</v>
      </c>
      <c r="BI619" s="162">
        <f>IF(N619="nulová",J619,0)</f>
        <v>0</v>
      </c>
      <c r="BJ619" s="18" t="s">
        <v>34</v>
      </c>
      <c r="BK619" s="162">
        <f>ROUND(I619*H619,2)</f>
        <v>0</v>
      </c>
      <c r="BL619" s="18" t="s">
        <v>146</v>
      </c>
      <c r="BM619" s="161" t="s">
        <v>943</v>
      </c>
    </row>
    <row r="620" spans="1:65" s="14" customFormat="1">
      <c r="B620" s="171"/>
      <c r="D620" s="164" t="s">
        <v>148</v>
      </c>
      <c r="E620" s="172" t="s">
        <v>1</v>
      </c>
      <c r="F620" s="173" t="s">
        <v>944</v>
      </c>
      <c r="H620" s="174">
        <v>6</v>
      </c>
      <c r="I620" s="175"/>
      <c r="L620" s="171"/>
      <c r="M620" s="176"/>
      <c r="N620" s="177"/>
      <c r="O620" s="177"/>
      <c r="P620" s="177"/>
      <c r="Q620" s="177"/>
      <c r="R620" s="177"/>
      <c r="S620" s="177"/>
      <c r="T620" s="178"/>
      <c r="AT620" s="172" t="s">
        <v>148</v>
      </c>
      <c r="AU620" s="172" t="s">
        <v>87</v>
      </c>
      <c r="AV620" s="14" t="s">
        <v>87</v>
      </c>
      <c r="AW620" s="14" t="s">
        <v>33</v>
      </c>
      <c r="AX620" s="14" t="s">
        <v>34</v>
      </c>
      <c r="AY620" s="172" t="s">
        <v>139</v>
      </c>
    </row>
    <row r="621" spans="1:65" s="2" customFormat="1" ht="16.5" customHeight="1">
      <c r="A621" s="33"/>
      <c r="B621" s="149"/>
      <c r="C621" s="150" t="s">
        <v>945</v>
      </c>
      <c r="D621" s="150" t="s">
        <v>142</v>
      </c>
      <c r="E621" s="151" t="s">
        <v>946</v>
      </c>
      <c r="F621" s="152" t="s">
        <v>947</v>
      </c>
      <c r="G621" s="153" t="s">
        <v>547</v>
      </c>
      <c r="H621" s="154">
        <v>2</v>
      </c>
      <c r="I621" s="155"/>
      <c r="J621" s="156">
        <f>ROUND(I621*H621,2)</f>
        <v>0</v>
      </c>
      <c r="K621" s="152" t="s">
        <v>277</v>
      </c>
      <c r="L621" s="34"/>
      <c r="M621" s="157" t="s">
        <v>1</v>
      </c>
      <c r="N621" s="158" t="s">
        <v>43</v>
      </c>
      <c r="O621" s="59"/>
      <c r="P621" s="159">
        <f>O621*H621</f>
        <v>0</v>
      </c>
      <c r="Q621" s="159">
        <v>0</v>
      </c>
      <c r="R621" s="159">
        <f>Q621*H621</f>
        <v>0</v>
      </c>
      <c r="S621" s="159">
        <v>8.2000000000000003E-2</v>
      </c>
      <c r="T621" s="160">
        <f>S621*H621</f>
        <v>0.16400000000000001</v>
      </c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R621" s="161" t="s">
        <v>146</v>
      </c>
      <c r="AT621" s="161" t="s">
        <v>142</v>
      </c>
      <c r="AU621" s="161" t="s">
        <v>87</v>
      </c>
      <c r="AY621" s="18" t="s">
        <v>139</v>
      </c>
      <c r="BE621" s="162">
        <f>IF(N621="základní",J621,0)</f>
        <v>0</v>
      </c>
      <c r="BF621" s="162">
        <f>IF(N621="snížená",J621,0)</f>
        <v>0</v>
      </c>
      <c r="BG621" s="162">
        <f>IF(N621="zákl. přenesená",J621,0)</f>
        <v>0</v>
      </c>
      <c r="BH621" s="162">
        <f>IF(N621="sníž. přenesená",J621,0)</f>
        <v>0</v>
      </c>
      <c r="BI621" s="162">
        <f>IF(N621="nulová",J621,0)</f>
        <v>0</v>
      </c>
      <c r="BJ621" s="18" t="s">
        <v>34</v>
      </c>
      <c r="BK621" s="162">
        <f>ROUND(I621*H621,2)</f>
        <v>0</v>
      </c>
      <c r="BL621" s="18" t="s">
        <v>146</v>
      </c>
      <c r="BM621" s="161" t="s">
        <v>948</v>
      </c>
    </row>
    <row r="622" spans="1:65" s="14" customFormat="1">
      <c r="B622" s="171"/>
      <c r="D622" s="164" t="s">
        <v>148</v>
      </c>
      <c r="E622" s="172" t="s">
        <v>1</v>
      </c>
      <c r="F622" s="173" t="s">
        <v>949</v>
      </c>
      <c r="H622" s="174">
        <v>1</v>
      </c>
      <c r="I622" s="175"/>
      <c r="L622" s="171"/>
      <c r="M622" s="176"/>
      <c r="N622" s="177"/>
      <c r="O622" s="177"/>
      <c r="P622" s="177"/>
      <c r="Q622" s="177"/>
      <c r="R622" s="177"/>
      <c r="S622" s="177"/>
      <c r="T622" s="178"/>
      <c r="AT622" s="172" t="s">
        <v>148</v>
      </c>
      <c r="AU622" s="172" t="s">
        <v>87</v>
      </c>
      <c r="AV622" s="14" t="s">
        <v>87</v>
      </c>
      <c r="AW622" s="14" t="s">
        <v>33</v>
      </c>
      <c r="AX622" s="14" t="s">
        <v>78</v>
      </c>
      <c r="AY622" s="172" t="s">
        <v>139</v>
      </c>
    </row>
    <row r="623" spans="1:65" s="14" customFormat="1">
      <c r="B623" s="171"/>
      <c r="D623" s="164" t="s">
        <v>148</v>
      </c>
      <c r="E623" s="172" t="s">
        <v>1</v>
      </c>
      <c r="F623" s="173" t="s">
        <v>950</v>
      </c>
      <c r="H623" s="174">
        <v>1</v>
      </c>
      <c r="I623" s="175"/>
      <c r="L623" s="171"/>
      <c r="M623" s="176"/>
      <c r="N623" s="177"/>
      <c r="O623" s="177"/>
      <c r="P623" s="177"/>
      <c r="Q623" s="177"/>
      <c r="R623" s="177"/>
      <c r="S623" s="177"/>
      <c r="T623" s="178"/>
      <c r="AT623" s="172" t="s">
        <v>148</v>
      </c>
      <c r="AU623" s="172" t="s">
        <v>87</v>
      </c>
      <c r="AV623" s="14" t="s">
        <v>87</v>
      </c>
      <c r="AW623" s="14" t="s">
        <v>33</v>
      </c>
      <c r="AX623" s="14" t="s">
        <v>78</v>
      </c>
      <c r="AY623" s="172" t="s">
        <v>139</v>
      </c>
    </row>
    <row r="624" spans="1:65" s="15" customFormat="1">
      <c r="B624" s="179"/>
      <c r="D624" s="164" t="s">
        <v>148</v>
      </c>
      <c r="E624" s="180" t="s">
        <v>1</v>
      </c>
      <c r="F624" s="181" t="s">
        <v>169</v>
      </c>
      <c r="H624" s="182">
        <v>2</v>
      </c>
      <c r="I624" s="183"/>
      <c r="L624" s="179"/>
      <c r="M624" s="184"/>
      <c r="N624" s="185"/>
      <c r="O624" s="185"/>
      <c r="P624" s="185"/>
      <c r="Q624" s="185"/>
      <c r="R624" s="185"/>
      <c r="S624" s="185"/>
      <c r="T624" s="186"/>
      <c r="AT624" s="180" t="s">
        <v>148</v>
      </c>
      <c r="AU624" s="180" t="s">
        <v>87</v>
      </c>
      <c r="AV624" s="15" t="s">
        <v>146</v>
      </c>
      <c r="AW624" s="15" t="s">
        <v>33</v>
      </c>
      <c r="AX624" s="15" t="s">
        <v>34</v>
      </c>
      <c r="AY624" s="180" t="s">
        <v>139</v>
      </c>
    </row>
    <row r="625" spans="1:65" s="2" customFormat="1" ht="16.5" customHeight="1">
      <c r="A625" s="33"/>
      <c r="B625" s="149"/>
      <c r="C625" s="150" t="s">
        <v>951</v>
      </c>
      <c r="D625" s="150" t="s">
        <v>142</v>
      </c>
      <c r="E625" s="151" t="s">
        <v>952</v>
      </c>
      <c r="F625" s="152" t="s">
        <v>953</v>
      </c>
      <c r="G625" s="153" t="s">
        <v>547</v>
      </c>
      <c r="H625" s="154">
        <v>1</v>
      </c>
      <c r="I625" s="155"/>
      <c r="J625" s="156">
        <f>ROUND(I625*H625,2)</f>
        <v>0</v>
      </c>
      <c r="K625" s="152" t="s">
        <v>277</v>
      </c>
      <c r="L625" s="34"/>
      <c r="M625" s="157" t="s">
        <v>1</v>
      </c>
      <c r="N625" s="158" t="s">
        <v>43</v>
      </c>
      <c r="O625" s="59"/>
      <c r="P625" s="159">
        <f>O625*H625</f>
        <v>0</v>
      </c>
      <c r="Q625" s="159">
        <v>0</v>
      </c>
      <c r="R625" s="159">
        <f>Q625*H625</f>
        <v>0</v>
      </c>
      <c r="S625" s="159">
        <v>4.0000000000000001E-3</v>
      </c>
      <c r="T625" s="160">
        <f>S625*H625</f>
        <v>4.0000000000000001E-3</v>
      </c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R625" s="161" t="s">
        <v>146</v>
      </c>
      <c r="AT625" s="161" t="s">
        <v>142</v>
      </c>
      <c r="AU625" s="161" t="s">
        <v>87</v>
      </c>
      <c r="AY625" s="18" t="s">
        <v>139</v>
      </c>
      <c r="BE625" s="162">
        <f>IF(N625="základní",J625,0)</f>
        <v>0</v>
      </c>
      <c r="BF625" s="162">
        <f>IF(N625="snížená",J625,0)</f>
        <v>0</v>
      </c>
      <c r="BG625" s="162">
        <f>IF(N625="zákl. přenesená",J625,0)</f>
        <v>0</v>
      </c>
      <c r="BH625" s="162">
        <f>IF(N625="sníž. přenesená",J625,0)</f>
        <v>0</v>
      </c>
      <c r="BI625" s="162">
        <f>IF(N625="nulová",J625,0)</f>
        <v>0</v>
      </c>
      <c r="BJ625" s="18" t="s">
        <v>34</v>
      </c>
      <c r="BK625" s="162">
        <f>ROUND(I625*H625,2)</f>
        <v>0</v>
      </c>
      <c r="BL625" s="18" t="s">
        <v>146</v>
      </c>
      <c r="BM625" s="161" t="s">
        <v>954</v>
      </c>
    </row>
    <row r="626" spans="1:65" s="14" customFormat="1">
      <c r="B626" s="171"/>
      <c r="D626" s="164" t="s">
        <v>148</v>
      </c>
      <c r="E626" s="172" t="s">
        <v>1</v>
      </c>
      <c r="F626" s="173" t="s">
        <v>955</v>
      </c>
      <c r="H626" s="174">
        <v>1</v>
      </c>
      <c r="I626" s="175"/>
      <c r="L626" s="171"/>
      <c r="M626" s="176"/>
      <c r="N626" s="177"/>
      <c r="O626" s="177"/>
      <c r="P626" s="177"/>
      <c r="Q626" s="177"/>
      <c r="R626" s="177"/>
      <c r="S626" s="177"/>
      <c r="T626" s="178"/>
      <c r="AT626" s="172" t="s">
        <v>148</v>
      </c>
      <c r="AU626" s="172" t="s">
        <v>87</v>
      </c>
      <c r="AV626" s="14" t="s">
        <v>87</v>
      </c>
      <c r="AW626" s="14" t="s">
        <v>33</v>
      </c>
      <c r="AX626" s="14" t="s">
        <v>34</v>
      </c>
      <c r="AY626" s="172" t="s">
        <v>139</v>
      </c>
    </row>
    <row r="627" spans="1:65" s="2" customFormat="1" ht="16.5" customHeight="1">
      <c r="A627" s="33"/>
      <c r="B627" s="149"/>
      <c r="C627" s="150" t="s">
        <v>956</v>
      </c>
      <c r="D627" s="150" t="s">
        <v>142</v>
      </c>
      <c r="E627" s="151" t="s">
        <v>957</v>
      </c>
      <c r="F627" s="152" t="s">
        <v>958</v>
      </c>
      <c r="G627" s="153" t="s">
        <v>276</v>
      </c>
      <c r="H627" s="154">
        <v>4</v>
      </c>
      <c r="I627" s="155"/>
      <c r="J627" s="156">
        <f>ROUND(I627*H627,2)</f>
        <v>0</v>
      </c>
      <c r="K627" s="152" t="s">
        <v>277</v>
      </c>
      <c r="L627" s="34"/>
      <c r="M627" s="157" t="s">
        <v>1</v>
      </c>
      <c r="N627" s="158" t="s">
        <v>43</v>
      </c>
      <c r="O627" s="59"/>
      <c r="P627" s="159">
        <f>O627*H627</f>
        <v>0</v>
      </c>
      <c r="Q627" s="159">
        <v>0</v>
      </c>
      <c r="R627" s="159">
        <f>Q627*H627</f>
        <v>0</v>
      </c>
      <c r="S627" s="159">
        <v>0</v>
      </c>
      <c r="T627" s="160">
        <f>S627*H627</f>
        <v>0</v>
      </c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R627" s="161" t="s">
        <v>146</v>
      </c>
      <c r="AT627" s="161" t="s">
        <v>142</v>
      </c>
      <c r="AU627" s="161" t="s">
        <v>87</v>
      </c>
      <c r="AY627" s="18" t="s">
        <v>139</v>
      </c>
      <c r="BE627" s="162">
        <f>IF(N627="základní",J627,0)</f>
        <v>0</v>
      </c>
      <c r="BF627" s="162">
        <f>IF(N627="snížená",J627,0)</f>
        <v>0</v>
      </c>
      <c r="BG627" s="162">
        <f>IF(N627="zákl. přenesená",J627,0)</f>
        <v>0</v>
      </c>
      <c r="BH627" s="162">
        <f>IF(N627="sníž. přenesená",J627,0)</f>
        <v>0</v>
      </c>
      <c r="BI627" s="162">
        <f>IF(N627="nulová",J627,0)</f>
        <v>0</v>
      </c>
      <c r="BJ627" s="18" t="s">
        <v>34</v>
      </c>
      <c r="BK627" s="162">
        <f>ROUND(I627*H627,2)</f>
        <v>0</v>
      </c>
      <c r="BL627" s="18" t="s">
        <v>146</v>
      </c>
      <c r="BM627" s="161" t="s">
        <v>959</v>
      </c>
    </row>
    <row r="628" spans="1:65" s="14" customFormat="1">
      <c r="B628" s="171"/>
      <c r="D628" s="164" t="s">
        <v>148</v>
      </c>
      <c r="E628" s="172" t="s">
        <v>1</v>
      </c>
      <c r="F628" s="173" t="s">
        <v>306</v>
      </c>
      <c r="H628" s="174">
        <v>4</v>
      </c>
      <c r="I628" s="175"/>
      <c r="L628" s="171"/>
      <c r="M628" s="176"/>
      <c r="N628" s="177"/>
      <c r="O628" s="177"/>
      <c r="P628" s="177"/>
      <c r="Q628" s="177"/>
      <c r="R628" s="177"/>
      <c r="S628" s="177"/>
      <c r="T628" s="178"/>
      <c r="AT628" s="172" t="s">
        <v>148</v>
      </c>
      <c r="AU628" s="172" t="s">
        <v>87</v>
      </c>
      <c r="AV628" s="14" t="s">
        <v>87</v>
      </c>
      <c r="AW628" s="14" t="s">
        <v>33</v>
      </c>
      <c r="AX628" s="14" t="s">
        <v>34</v>
      </c>
      <c r="AY628" s="172" t="s">
        <v>139</v>
      </c>
    </row>
    <row r="629" spans="1:65" s="2" customFormat="1" ht="16.5" customHeight="1">
      <c r="A629" s="33"/>
      <c r="B629" s="149"/>
      <c r="C629" s="150" t="s">
        <v>960</v>
      </c>
      <c r="D629" s="150" t="s">
        <v>142</v>
      </c>
      <c r="E629" s="151" t="s">
        <v>961</v>
      </c>
      <c r="F629" s="152" t="s">
        <v>962</v>
      </c>
      <c r="G629" s="153" t="s">
        <v>427</v>
      </c>
      <c r="H629" s="154">
        <v>179.72900000000001</v>
      </c>
      <c r="I629" s="155"/>
      <c r="J629" s="156">
        <f>ROUND(I629*H629,2)</f>
        <v>0</v>
      </c>
      <c r="K629" s="152" t="s">
        <v>277</v>
      </c>
      <c r="L629" s="34"/>
      <c r="M629" s="157" t="s">
        <v>1</v>
      </c>
      <c r="N629" s="158" t="s">
        <v>43</v>
      </c>
      <c r="O629" s="59"/>
      <c r="P629" s="159">
        <f>O629*H629</f>
        <v>0</v>
      </c>
      <c r="Q629" s="159">
        <v>0</v>
      </c>
      <c r="R629" s="159">
        <f>Q629*H629</f>
        <v>0</v>
      </c>
      <c r="S629" s="159">
        <v>0</v>
      </c>
      <c r="T629" s="160">
        <f>S629*H629</f>
        <v>0</v>
      </c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R629" s="161" t="s">
        <v>146</v>
      </c>
      <c r="AT629" s="161" t="s">
        <v>142</v>
      </c>
      <c r="AU629" s="161" t="s">
        <v>87</v>
      </c>
      <c r="AY629" s="18" t="s">
        <v>139</v>
      </c>
      <c r="BE629" s="162">
        <f>IF(N629="základní",J629,0)</f>
        <v>0</v>
      </c>
      <c r="BF629" s="162">
        <f>IF(N629="snížená",J629,0)</f>
        <v>0</v>
      </c>
      <c r="BG629" s="162">
        <f>IF(N629="zákl. přenesená",J629,0)</f>
        <v>0</v>
      </c>
      <c r="BH629" s="162">
        <f>IF(N629="sníž. přenesená",J629,0)</f>
        <v>0</v>
      </c>
      <c r="BI629" s="162">
        <f>IF(N629="nulová",J629,0)</f>
        <v>0</v>
      </c>
      <c r="BJ629" s="18" t="s">
        <v>34</v>
      </c>
      <c r="BK629" s="162">
        <f>ROUND(I629*H629,2)</f>
        <v>0</v>
      </c>
      <c r="BL629" s="18" t="s">
        <v>146</v>
      </c>
      <c r="BM629" s="161" t="s">
        <v>963</v>
      </c>
    </row>
    <row r="630" spans="1:65" s="2" customFormat="1" ht="16.5" customHeight="1">
      <c r="A630" s="33"/>
      <c r="B630" s="149"/>
      <c r="C630" s="150" t="s">
        <v>964</v>
      </c>
      <c r="D630" s="150" t="s">
        <v>142</v>
      </c>
      <c r="E630" s="151" t="s">
        <v>965</v>
      </c>
      <c r="F630" s="152" t="s">
        <v>966</v>
      </c>
      <c r="G630" s="153" t="s">
        <v>427</v>
      </c>
      <c r="H630" s="154">
        <v>1617.5609999999999</v>
      </c>
      <c r="I630" s="155"/>
      <c r="J630" s="156">
        <f>ROUND(I630*H630,2)</f>
        <v>0</v>
      </c>
      <c r="K630" s="152" t="s">
        <v>277</v>
      </c>
      <c r="L630" s="34"/>
      <c r="M630" s="157" t="s">
        <v>1</v>
      </c>
      <c r="N630" s="158" t="s">
        <v>43</v>
      </c>
      <c r="O630" s="59"/>
      <c r="P630" s="159">
        <f>O630*H630</f>
        <v>0</v>
      </c>
      <c r="Q630" s="159">
        <v>0</v>
      </c>
      <c r="R630" s="159">
        <f>Q630*H630</f>
        <v>0</v>
      </c>
      <c r="S630" s="159">
        <v>0</v>
      </c>
      <c r="T630" s="160">
        <f>S630*H630</f>
        <v>0</v>
      </c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R630" s="161" t="s">
        <v>146</v>
      </c>
      <c r="AT630" s="161" t="s">
        <v>142</v>
      </c>
      <c r="AU630" s="161" t="s">
        <v>87</v>
      </c>
      <c r="AY630" s="18" t="s">
        <v>139</v>
      </c>
      <c r="BE630" s="162">
        <f>IF(N630="základní",J630,0)</f>
        <v>0</v>
      </c>
      <c r="BF630" s="162">
        <f>IF(N630="snížená",J630,0)</f>
        <v>0</v>
      </c>
      <c r="BG630" s="162">
        <f>IF(N630="zákl. přenesená",J630,0)</f>
        <v>0</v>
      </c>
      <c r="BH630" s="162">
        <f>IF(N630="sníž. přenesená",J630,0)</f>
        <v>0</v>
      </c>
      <c r="BI630" s="162">
        <f>IF(N630="nulová",J630,0)</f>
        <v>0</v>
      </c>
      <c r="BJ630" s="18" t="s">
        <v>34</v>
      </c>
      <c r="BK630" s="162">
        <f>ROUND(I630*H630,2)</f>
        <v>0</v>
      </c>
      <c r="BL630" s="18" t="s">
        <v>146</v>
      </c>
      <c r="BM630" s="161" t="s">
        <v>967</v>
      </c>
    </row>
    <row r="631" spans="1:65" s="14" customFormat="1">
      <c r="B631" s="171"/>
      <c r="D631" s="164" t="s">
        <v>148</v>
      </c>
      <c r="E631" s="172" t="s">
        <v>1</v>
      </c>
      <c r="F631" s="173" t="s">
        <v>968</v>
      </c>
      <c r="H631" s="174">
        <v>1617.5609999999999</v>
      </c>
      <c r="I631" s="175"/>
      <c r="L631" s="171"/>
      <c r="M631" s="176"/>
      <c r="N631" s="177"/>
      <c r="O631" s="177"/>
      <c r="P631" s="177"/>
      <c r="Q631" s="177"/>
      <c r="R631" s="177"/>
      <c r="S631" s="177"/>
      <c r="T631" s="178"/>
      <c r="AT631" s="172" t="s">
        <v>148</v>
      </c>
      <c r="AU631" s="172" t="s">
        <v>87</v>
      </c>
      <c r="AV631" s="14" t="s">
        <v>87</v>
      </c>
      <c r="AW631" s="14" t="s">
        <v>33</v>
      </c>
      <c r="AX631" s="14" t="s">
        <v>78</v>
      </c>
      <c r="AY631" s="172" t="s">
        <v>139</v>
      </c>
    </row>
    <row r="632" spans="1:65" s="15" customFormat="1">
      <c r="B632" s="179"/>
      <c r="D632" s="164" t="s">
        <v>148</v>
      </c>
      <c r="E632" s="180" t="s">
        <v>1</v>
      </c>
      <c r="F632" s="181" t="s">
        <v>169</v>
      </c>
      <c r="H632" s="182">
        <v>1617.5609999999999</v>
      </c>
      <c r="I632" s="183"/>
      <c r="L632" s="179"/>
      <c r="M632" s="184"/>
      <c r="N632" s="185"/>
      <c r="O632" s="185"/>
      <c r="P632" s="185"/>
      <c r="Q632" s="185"/>
      <c r="R632" s="185"/>
      <c r="S632" s="185"/>
      <c r="T632" s="186"/>
      <c r="AT632" s="180" t="s">
        <v>148</v>
      </c>
      <c r="AU632" s="180" t="s">
        <v>87</v>
      </c>
      <c r="AV632" s="15" t="s">
        <v>146</v>
      </c>
      <c r="AW632" s="15" t="s">
        <v>33</v>
      </c>
      <c r="AX632" s="15" t="s">
        <v>34</v>
      </c>
      <c r="AY632" s="180" t="s">
        <v>139</v>
      </c>
    </row>
    <row r="633" spans="1:65" s="2" customFormat="1" ht="16.5" customHeight="1">
      <c r="A633" s="33"/>
      <c r="B633" s="149"/>
      <c r="C633" s="150" t="s">
        <v>969</v>
      </c>
      <c r="D633" s="150" t="s">
        <v>142</v>
      </c>
      <c r="E633" s="151" t="s">
        <v>970</v>
      </c>
      <c r="F633" s="152" t="s">
        <v>971</v>
      </c>
      <c r="G633" s="153" t="s">
        <v>427</v>
      </c>
      <c r="H633" s="154">
        <v>43.042000000000002</v>
      </c>
      <c r="I633" s="155"/>
      <c r="J633" s="156">
        <f>ROUND(I633*H633,2)</f>
        <v>0</v>
      </c>
      <c r="K633" s="152" t="s">
        <v>1</v>
      </c>
      <c r="L633" s="34"/>
      <c r="M633" s="157" t="s">
        <v>1</v>
      </c>
      <c r="N633" s="158" t="s">
        <v>43</v>
      </c>
      <c r="O633" s="59"/>
      <c r="P633" s="159">
        <f>O633*H633</f>
        <v>0</v>
      </c>
      <c r="Q633" s="159">
        <v>0</v>
      </c>
      <c r="R633" s="159">
        <f>Q633*H633</f>
        <v>0</v>
      </c>
      <c r="S633" s="159">
        <v>0</v>
      </c>
      <c r="T633" s="160">
        <f>S633*H633</f>
        <v>0</v>
      </c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R633" s="161" t="s">
        <v>146</v>
      </c>
      <c r="AT633" s="161" t="s">
        <v>142</v>
      </c>
      <c r="AU633" s="161" t="s">
        <v>87</v>
      </c>
      <c r="AY633" s="18" t="s">
        <v>139</v>
      </c>
      <c r="BE633" s="162">
        <f>IF(N633="základní",J633,0)</f>
        <v>0</v>
      </c>
      <c r="BF633" s="162">
        <f>IF(N633="snížená",J633,0)</f>
        <v>0</v>
      </c>
      <c r="BG633" s="162">
        <f>IF(N633="zákl. přenesená",J633,0)</f>
        <v>0</v>
      </c>
      <c r="BH633" s="162">
        <f>IF(N633="sníž. přenesená",J633,0)</f>
        <v>0</v>
      </c>
      <c r="BI633" s="162">
        <f>IF(N633="nulová",J633,0)</f>
        <v>0</v>
      </c>
      <c r="BJ633" s="18" t="s">
        <v>34</v>
      </c>
      <c r="BK633" s="162">
        <f>ROUND(I633*H633,2)</f>
        <v>0</v>
      </c>
      <c r="BL633" s="18" t="s">
        <v>146</v>
      </c>
      <c r="BM633" s="161" t="s">
        <v>972</v>
      </c>
    </row>
    <row r="634" spans="1:65" s="14" customFormat="1">
      <c r="B634" s="171"/>
      <c r="D634" s="164" t="s">
        <v>148</v>
      </c>
      <c r="E634" s="172" t="s">
        <v>1</v>
      </c>
      <c r="F634" s="173" t="s">
        <v>973</v>
      </c>
      <c r="H634" s="174">
        <v>43.042000000000002</v>
      </c>
      <c r="I634" s="175"/>
      <c r="L634" s="171"/>
      <c r="M634" s="176"/>
      <c r="N634" s="177"/>
      <c r="O634" s="177"/>
      <c r="P634" s="177"/>
      <c r="Q634" s="177"/>
      <c r="R634" s="177"/>
      <c r="S634" s="177"/>
      <c r="T634" s="178"/>
      <c r="AT634" s="172" t="s">
        <v>148</v>
      </c>
      <c r="AU634" s="172" t="s">
        <v>87</v>
      </c>
      <c r="AV634" s="14" t="s">
        <v>87</v>
      </c>
      <c r="AW634" s="14" t="s">
        <v>33</v>
      </c>
      <c r="AX634" s="14" t="s">
        <v>78</v>
      </c>
      <c r="AY634" s="172" t="s">
        <v>139</v>
      </c>
    </row>
    <row r="635" spans="1:65" s="15" customFormat="1">
      <c r="B635" s="179"/>
      <c r="D635" s="164" t="s">
        <v>148</v>
      </c>
      <c r="E635" s="180" t="s">
        <v>1</v>
      </c>
      <c r="F635" s="181" t="s">
        <v>169</v>
      </c>
      <c r="H635" s="182">
        <v>43.042000000000002</v>
      </c>
      <c r="I635" s="183"/>
      <c r="L635" s="179"/>
      <c r="M635" s="184"/>
      <c r="N635" s="185"/>
      <c r="O635" s="185"/>
      <c r="P635" s="185"/>
      <c r="Q635" s="185"/>
      <c r="R635" s="185"/>
      <c r="S635" s="185"/>
      <c r="T635" s="186"/>
      <c r="AT635" s="180" t="s">
        <v>148</v>
      </c>
      <c r="AU635" s="180" t="s">
        <v>87</v>
      </c>
      <c r="AV635" s="15" t="s">
        <v>146</v>
      </c>
      <c r="AW635" s="15" t="s">
        <v>33</v>
      </c>
      <c r="AX635" s="15" t="s">
        <v>34</v>
      </c>
      <c r="AY635" s="180" t="s">
        <v>139</v>
      </c>
    </row>
    <row r="636" spans="1:65" s="2" customFormat="1" ht="16.5" customHeight="1">
      <c r="A636" s="33"/>
      <c r="B636" s="149"/>
      <c r="C636" s="150" t="s">
        <v>974</v>
      </c>
      <c r="D636" s="150" t="s">
        <v>142</v>
      </c>
      <c r="E636" s="151" t="s">
        <v>567</v>
      </c>
      <c r="F636" s="152" t="s">
        <v>568</v>
      </c>
      <c r="G636" s="153" t="s">
        <v>427</v>
      </c>
      <c r="H636" s="154">
        <v>136.68700000000001</v>
      </c>
      <c r="I636" s="155"/>
      <c r="J636" s="156">
        <f>ROUND(I636*H636,2)</f>
        <v>0</v>
      </c>
      <c r="K636" s="152" t="s">
        <v>1</v>
      </c>
      <c r="L636" s="34"/>
      <c r="M636" s="157" t="s">
        <v>1</v>
      </c>
      <c r="N636" s="158" t="s">
        <v>43</v>
      </c>
      <c r="O636" s="59"/>
      <c r="P636" s="159">
        <f>O636*H636</f>
        <v>0</v>
      </c>
      <c r="Q636" s="159">
        <v>0</v>
      </c>
      <c r="R636" s="159">
        <f>Q636*H636</f>
        <v>0</v>
      </c>
      <c r="S636" s="159">
        <v>0</v>
      </c>
      <c r="T636" s="160">
        <f>S636*H636</f>
        <v>0</v>
      </c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R636" s="161" t="s">
        <v>146</v>
      </c>
      <c r="AT636" s="161" t="s">
        <v>142</v>
      </c>
      <c r="AU636" s="161" t="s">
        <v>87</v>
      </c>
      <c r="AY636" s="18" t="s">
        <v>139</v>
      </c>
      <c r="BE636" s="162">
        <f>IF(N636="základní",J636,0)</f>
        <v>0</v>
      </c>
      <c r="BF636" s="162">
        <f>IF(N636="snížená",J636,0)</f>
        <v>0</v>
      </c>
      <c r="BG636" s="162">
        <f>IF(N636="zákl. přenesená",J636,0)</f>
        <v>0</v>
      </c>
      <c r="BH636" s="162">
        <f>IF(N636="sníž. přenesená",J636,0)</f>
        <v>0</v>
      </c>
      <c r="BI636" s="162">
        <f>IF(N636="nulová",J636,0)</f>
        <v>0</v>
      </c>
      <c r="BJ636" s="18" t="s">
        <v>34</v>
      </c>
      <c r="BK636" s="162">
        <f>ROUND(I636*H636,2)</f>
        <v>0</v>
      </c>
      <c r="BL636" s="18" t="s">
        <v>146</v>
      </c>
      <c r="BM636" s="161" t="s">
        <v>975</v>
      </c>
    </row>
    <row r="637" spans="1:65" s="14" customFormat="1">
      <c r="B637" s="171"/>
      <c r="D637" s="164" t="s">
        <v>148</v>
      </c>
      <c r="E637" s="172" t="s">
        <v>1</v>
      </c>
      <c r="F637" s="173" t="s">
        <v>976</v>
      </c>
      <c r="H637" s="174">
        <v>136.68700000000001</v>
      </c>
      <c r="I637" s="175"/>
      <c r="L637" s="171"/>
      <c r="M637" s="176"/>
      <c r="N637" s="177"/>
      <c r="O637" s="177"/>
      <c r="P637" s="177"/>
      <c r="Q637" s="177"/>
      <c r="R637" s="177"/>
      <c r="S637" s="177"/>
      <c r="T637" s="178"/>
      <c r="AT637" s="172" t="s">
        <v>148</v>
      </c>
      <c r="AU637" s="172" t="s">
        <v>87</v>
      </c>
      <c r="AV637" s="14" t="s">
        <v>87</v>
      </c>
      <c r="AW637" s="14" t="s">
        <v>33</v>
      </c>
      <c r="AX637" s="14" t="s">
        <v>78</v>
      </c>
      <c r="AY637" s="172" t="s">
        <v>139</v>
      </c>
    </row>
    <row r="638" spans="1:65" s="15" customFormat="1">
      <c r="B638" s="179"/>
      <c r="D638" s="164" t="s">
        <v>148</v>
      </c>
      <c r="E638" s="180" t="s">
        <v>1</v>
      </c>
      <c r="F638" s="181" t="s">
        <v>169</v>
      </c>
      <c r="H638" s="182">
        <v>136.68700000000001</v>
      </c>
      <c r="I638" s="183"/>
      <c r="L638" s="179"/>
      <c r="M638" s="184"/>
      <c r="N638" s="185"/>
      <c r="O638" s="185"/>
      <c r="P638" s="185"/>
      <c r="Q638" s="185"/>
      <c r="R638" s="185"/>
      <c r="S638" s="185"/>
      <c r="T638" s="186"/>
      <c r="AT638" s="180" t="s">
        <v>148</v>
      </c>
      <c r="AU638" s="180" t="s">
        <v>87</v>
      </c>
      <c r="AV638" s="15" t="s">
        <v>146</v>
      </c>
      <c r="AW638" s="15" t="s">
        <v>33</v>
      </c>
      <c r="AX638" s="15" t="s">
        <v>34</v>
      </c>
      <c r="AY638" s="180" t="s">
        <v>139</v>
      </c>
    </row>
    <row r="639" spans="1:65" s="2" customFormat="1" ht="21.75" customHeight="1">
      <c r="A639" s="33"/>
      <c r="B639" s="149"/>
      <c r="C639" s="150" t="s">
        <v>977</v>
      </c>
      <c r="D639" s="150" t="s">
        <v>142</v>
      </c>
      <c r="E639" s="151" t="s">
        <v>978</v>
      </c>
      <c r="F639" s="152" t="s">
        <v>979</v>
      </c>
      <c r="G639" s="153" t="s">
        <v>427</v>
      </c>
      <c r="H639" s="154">
        <v>683.53499999999997</v>
      </c>
      <c r="I639" s="155"/>
      <c r="J639" s="156">
        <f>ROUND(I639*H639,2)</f>
        <v>0</v>
      </c>
      <c r="K639" s="152" t="s">
        <v>277</v>
      </c>
      <c r="L639" s="34"/>
      <c r="M639" s="208" t="s">
        <v>1</v>
      </c>
      <c r="N639" s="209" t="s">
        <v>43</v>
      </c>
      <c r="O639" s="210"/>
      <c r="P639" s="211">
        <f>O639*H639</f>
        <v>0</v>
      </c>
      <c r="Q639" s="211">
        <v>0</v>
      </c>
      <c r="R639" s="211">
        <f>Q639*H639</f>
        <v>0</v>
      </c>
      <c r="S639" s="211">
        <v>0</v>
      </c>
      <c r="T639" s="212">
        <f>S639*H639</f>
        <v>0</v>
      </c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R639" s="161" t="s">
        <v>146</v>
      </c>
      <c r="AT639" s="161" t="s">
        <v>142</v>
      </c>
      <c r="AU639" s="161" t="s">
        <v>87</v>
      </c>
      <c r="AY639" s="18" t="s">
        <v>139</v>
      </c>
      <c r="BE639" s="162">
        <f>IF(N639="základní",J639,0)</f>
        <v>0</v>
      </c>
      <c r="BF639" s="162">
        <f>IF(N639="snížená",J639,0)</f>
        <v>0</v>
      </c>
      <c r="BG639" s="162">
        <f>IF(N639="zákl. přenesená",J639,0)</f>
        <v>0</v>
      </c>
      <c r="BH639" s="162">
        <f>IF(N639="sníž. přenesená",J639,0)</f>
        <v>0</v>
      </c>
      <c r="BI639" s="162">
        <f>IF(N639="nulová",J639,0)</f>
        <v>0</v>
      </c>
      <c r="BJ639" s="18" t="s">
        <v>34</v>
      </c>
      <c r="BK639" s="162">
        <f>ROUND(I639*H639,2)</f>
        <v>0</v>
      </c>
      <c r="BL639" s="18" t="s">
        <v>146</v>
      </c>
      <c r="BM639" s="161" t="s">
        <v>980</v>
      </c>
    </row>
    <row r="640" spans="1:65" s="2" customFormat="1" ht="6.95" customHeight="1">
      <c r="A640" s="33"/>
      <c r="B640" s="48"/>
      <c r="C640" s="49"/>
      <c r="D640" s="49"/>
      <c r="E640" s="49"/>
      <c r="F640" s="49"/>
      <c r="G640" s="49"/>
      <c r="H640" s="49"/>
      <c r="I640" s="49"/>
      <c r="J640" s="49"/>
      <c r="K640" s="49"/>
      <c r="L640" s="34"/>
      <c r="M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</row>
  </sheetData>
  <autoFilter ref="C123:K639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66"/>
  <sheetViews>
    <sheetView showGridLines="0" workbookViewId="0">
      <selection activeCell="F381" sqref="F38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94</v>
      </c>
      <c r="AZ2" s="213" t="s">
        <v>981</v>
      </c>
      <c r="BA2" s="213" t="s">
        <v>981</v>
      </c>
      <c r="BB2" s="213" t="s">
        <v>1</v>
      </c>
      <c r="BC2" s="213" t="s">
        <v>982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983</v>
      </c>
      <c r="BA3" s="213" t="s">
        <v>983</v>
      </c>
      <c r="BB3" s="213" t="s">
        <v>1</v>
      </c>
      <c r="BC3" s="213" t="s">
        <v>910</v>
      </c>
      <c r="BD3" s="213" t="s">
        <v>87</v>
      </c>
    </row>
    <row r="4" spans="1:5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  <c r="AZ4" s="213" t="s">
        <v>984</v>
      </c>
      <c r="BA4" s="213" t="s">
        <v>984</v>
      </c>
      <c r="BB4" s="213" t="s">
        <v>1</v>
      </c>
      <c r="BC4" s="213" t="s">
        <v>985</v>
      </c>
      <c r="BD4" s="213" t="s">
        <v>87</v>
      </c>
    </row>
    <row r="5" spans="1:56" s="1" customFormat="1" ht="6.95" customHeight="1">
      <c r="B5" s="21"/>
      <c r="L5" s="21"/>
      <c r="AZ5" s="213" t="s">
        <v>986</v>
      </c>
      <c r="BA5" s="213" t="s">
        <v>986</v>
      </c>
      <c r="BB5" s="213" t="s">
        <v>1</v>
      </c>
      <c r="BC5" s="213" t="s">
        <v>987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988</v>
      </c>
      <c r="BA6" s="213" t="s">
        <v>988</v>
      </c>
      <c r="BB6" s="213" t="s">
        <v>1</v>
      </c>
      <c r="BC6" s="213" t="s">
        <v>989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  <c r="AZ7" s="213" t="s">
        <v>990</v>
      </c>
      <c r="BA7" s="213" t="s">
        <v>990</v>
      </c>
      <c r="BB7" s="213" t="s">
        <v>1</v>
      </c>
      <c r="BC7" s="213" t="s">
        <v>991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56" s="2" customFormat="1" ht="16.5" customHeight="1">
      <c r="A9" s="33"/>
      <c r="B9" s="34"/>
      <c r="C9" s="33"/>
      <c r="D9" s="33"/>
      <c r="E9" s="245" t="s">
        <v>992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993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994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995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996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ROUND((SUM(BE125:BE365)),  0)</f>
        <v>0</v>
      </c>
      <c r="G33" s="33"/>
      <c r="H33" s="33"/>
      <c r="I33" s="106">
        <v>0.21</v>
      </c>
      <c r="J33" s="105">
        <f>ROUND(((SUM(BE125:BE365))*I33),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ROUND((SUM(BF125:BF365)),  0)</f>
        <v>0</v>
      </c>
      <c r="G34" s="33"/>
      <c r="H34" s="33"/>
      <c r="I34" s="106">
        <v>0.15</v>
      </c>
      <c r="J34" s="105">
        <f>ROUND(((SUM(BF125:BF365))*I34),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ROUND((SUM(BG125:BG365)),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ROUND((SUM(BH125:BH365)),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ROUND((SUM(BI125:BI365)),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321 - SO 321 Kanalizace Franzova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267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269</v>
      </c>
      <c r="E99" s="124"/>
      <c r="F99" s="124"/>
      <c r="G99" s="124"/>
      <c r="H99" s="124"/>
      <c r="I99" s="124"/>
      <c r="J99" s="125">
        <f>J212</f>
        <v>0</v>
      </c>
      <c r="L99" s="122"/>
    </row>
    <row r="100" spans="1:31" s="10" customFormat="1" ht="19.899999999999999" customHeight="1">
      <c r="B100" s="122"/>
      <c r="D100" s="123" t="s">
        <v>270</v>
      </c>
      <c r="E100" s="124"/>
      <c r="F100" s="124"/>
      <c r="G100" s="124"/>
      <c r="H100" s="124"/>
      <c r="I100" s="124"/>
      <c r="J100" s="125">
        <f>J249</f>
        <v>0</v>
      </c>
      <c r="L100" s="122"/>
    </row>
    <row r="101" spans="1:31" s="10" customFormat="1" ht="19.899999999999999" customHeight="1">
      <c r="B101" s="122"/>
      <c r="D101" s="123" t="s">
        <v>997</v>
      </c>
      <c r="E101" s="124"/>
      <c r="F101" s="124"/>
      <c r="G101" s="124"/>
      <c r="H101" s="124"/>
      <c r="I101" s="124"/>
      <c r="J101" s="125">
        <f>J277</f>
        <v>0</v>
      </c>
      <c r="L101" s="122"/>
    </row>
    <row r="102" spans="1:31" s="10" customFormat="1" ht="19.899999999999999" customHeight="1">
      <c r="B102" s="122"/>
      <c r="D102" s="123" t="s">
        <v>272</v>
      </c>
      <c r="E102" s="124"/>
      <c r="F102" s="124"/>
      <c r="G102" s="124"/>
      <c r="H102" s="124"/>
      <c r="I102" s="124"/>
      <c r="J102" s="125">
        <f>J284</f>
        <v>0</v>
      </c>
      <c r="L102" s="122"/>
    </row>
    <row r="103" spans="1:31" s="10" customFormat="1" ht="19.899999999999999" customHeight="1">
      <c r="B103" s="122"/>
      <c r="D103" s="123" t="s">
        <v>998</v>
      </c>
      <c r="E103" s="124"/>
      <c r="F103" s="124"/>
      <c r="G103" s="124"/>
      <c r="H103" s="124"/>
      <c r="I103" s="124"/>
      <c r="J103" s="125">
        <f>J344</f>
        <v>0</v>
      </c>
      <c r="L103" s="122"/>
    </row>
    <row r="104" spans="1:31" s="9" customFormat="1" ht="24.95" customHeight="1">
      <c r="B104" s="118"/>
      <c r="D104" s="119" t="s">
        <v>999</v>
      </c>
      <c r="E104" s="120"/>
      <c r="F104" s="120"/>
      <c r="G104" s="120"/>
      <c r="H104" s="120"/>
      <c r="I104" s="120"/>
      <c r="J104" s="121">
        <f>J360</f>
        <v>0</v>
      </c>
      <c r="L104" s="118"/>
    </row>
    <row r="105" spans="1:31" s="10" customFormat="1" ht="19.899999999999999" customHeight="1">
      <c r="B105" s="122"/>
      <c r="D105" s="123" t="s">
        <v>1000</v>
      </c>
      <c r="E105" s="124"/>
      <c r="F105" s="124"/>
      <c r="G105" s="124"/>
      <c r="H105" s="124"/>
      <c r="I105" s="124"/>
      <c r="J105" s="125">
        <f>J361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124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II. etapa ul. Franzova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115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5" t="str">
        <f>E9</f>
        <v>321 - SO 321 Kanalizace Franzova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125</v>
      </c>
      <c r="D124" s="129" t="s">
        <v>63</v>
      </c>
      <c r="E124" s="129" t="s">
        <v>59</v>
      </c>
      <c r="F124" s="129" t="s">
        <v>60</v>
      </c>
      <c r="G124" s="129" t="s">
        <v>126</v>
      </c>
      <c r="H124" s="129" t="s">
        <v>127</v>
      </c>
      <c r="I124" s="129" t="s">
        <v>128</v>
      </c>
      <c r="J124" s="129" t="s">
        <v>119</v>
      </c>
      <c r="K124" s="130" t="s">
        <v>129</v>
      </c>
      <c r="L124" s="131"/>
      <c r="M124" s="63" t="s">
        <v>1</v>
      </c>
      <c r="N124" s="64" t="s">
        <v>42</v>
      </c>
      <c r="O124" s="64" t="s">
        <v>130</v>
      </c>
      <c r="P124" s="64" t="s">
        <v>131</v>
      </c>
      <c r="Q124" s="64" t="s">
        <v>132</v>
      </c>
      <c r="R124" s="64" t="s">
        <v>133</v>
      </c>
      <c r="S124" s="64" t="s">
        <v>134</v>
      </c>
      <c r="T124" s="65" t="s">
        <v>135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136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P126+P360</f>
        <v>0</v>
      </c>
      <c r="Q125" s="67"/>
      <c r="R125" s="133">
        <f>R126+R360</f>
        <v>162.62247687000001</v>
      </c>
      <c r="S125" s="67"/>
      <c r="T125" s="134">
        <f>T126+T360</f>
        <v>71.254300000000001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121</v>
      </c>
      <c r="BK125" s="135">
        <f>BK126+BK360</f>
        <v>0</v>
      </c>
    </row>
    <row r="126" spans="1:65" s="12" customFormat="1" ht="25.9" customHeight="1">
      <c r="B126" s="136"/>
      <c r="D126" s="137" t="s">
        <v>77</v>
      </c>
      <c r="E126" s="138" t="s">
        <v>137</v>
      </c>
      <c r="F126" s="138" t="s">
        <v>138</v>
      </c>
      <c r="I126" s="139"/>
      <c r="J126" s="140">
        <f>BK126</f>
        <v>0</v>
      </c>
      <c r="L126" s="136"/>
      <c r="M126" s="141"/>
      <c r="N126" s="142"/>
      <c r="O126" s="142"/>
      <c r="P126" s="143">
        <f>P127+P212+P249+P277+P284+P344</f>
        <v>0</v>
      </c>
      <c r="Q126" s="142"/>
      <c r="R126" s="143">
        <f>R127+R212+R249+R277+R284+R344</f>
        <v>162.30856767</v>
      </c>
      <c r="S126" s="142"/>
      <c r="T126" s="144">
        <f>T127+T212+T249+T277+T284+T344</f>
        <v>71.254300000000001</v>
      </c>
      <c r="AR126" s="137" t="s">
        <v>34</v>
      </c>
      <c r="AT126" s="145" t="s">
        <v>77</v>
      </c>
      <c r="AU126" s="145" t="s">
        <v>78</v>
      </c>
      <c r="AY126" s="137" t="s">
        <v>139</v>
      </c>
      <c r="BK126" s="146">
        <f>BK127+BK212+BK249+BK277+BK284+BK344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273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SUM(P128:P211)</f>
        <v>0</v>
      </c>
      <c r="Q127" s="142"/>
      <c r="R127" s="143">
        <f>SUM(R128:R211)</f>
        <v>1.4450963400000001</v>
      </c>
      <c r="S127" s="142"/>
      <c r="T127" s="144">
        <f>SUM(T128:T211)</f>
        <v>71.254300000000001</v>
      </c>
      <c r="AR127" s="137" t="s">
        <v>34</v>
      </c>
      <c r="AT127" s="145" t="s">
        <v>77</v>
      </c>
      <c r="AU127" s="145" t="s">
        <v>34</v>
      </c>
      <c r="AY127" s="137" t="s">
        <v>139</v>
      </c>
      <c r="BK127" s="146">
        <f>SUM(BK128:BK211)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142</v>
      </c>
      <c r="E128" s="151" t="s">
        <v>1001</v>
      </c>
      <c r="F128" s="152" t="s">
        <v>1002</v>
      </c>
      <c r="G128" s="153" t="s">
        <v>338</v>
      </c>
      <c r="H128" s="154">
        <v>10.7</v>
      </c>
      <c r="I128" s="155"/>
      <c r="J128" s="156">
        <f>ROUND(I128*H128,2)</f>
        <v>0</v>
      </c>
      <c r="K128" s="152" t="s">
        <v>1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146</v>
      </c>
      <c r="AT128" s="161" t="s">
        <v>142</v>
      </c>
      <c r="AU128" s="161" t="s">
        <v>87</v>
      </c>
      <c r="AY128" s="18" t="s">
        <v>139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146</v>
      </c>
      <c r="BM128" s="161" t="s">
        <v>1003</v>
      </c>
    </row>
    <row r="129" spans="1:65" s="14" customFormat="1">
      <c r="B129" s="171"/>
      <c r="D129" s="164" t="s">
        <v>148</v>
      </c>
      <c r="E129" s="172" t="s">
        <v>1</v>
      </c>
      <c r="F129" s="173" t="s">
        <v>1004</v>
      </c>
      <c r="H129" s="174">
        <v>10.7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148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139</v>
      </c>
    </row>
    <row r="130" spans="1:65" s="2" customFormat="1" ht="16.5" customHeight="1">
      <c r="A130" s="33"/>
      <c r="B130" s="149"/>
      <c r="C130" s="150" t="s">
        <v>87</v>
      </c>
      <c r="D130" s="150" t="s">
        <v>142</v>
      </c>
      <c r="E130" s="151" t="s">
        <v>1005</v>
      </c>
      <c r="F130" s="152" t="s">
        <v>1006</v>
      </c>
      <c r="G130" s="153" t="s">
        <v>276</v>
      </c>
      <c r="H130" s="154">
        <v>120.77</v>
      </c>
      <c r="I130" s="155"/>
      <c r="J130" s="156">
        <f>ROUND(I130*H130,2)</f>
        <v>0</v>
      </c>
      <c r="K130" s="152" t="s">
        <v>277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0.3</v>
      </c>
      <c r="T130" s="160">
        <f>S130*H130</f>
        <v>36.230999999999995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146</v>
      </c>
      <c r="AT130" s="161" t="s">
        <v>142</v>
      </c>
      <c r="AU130" s="161" t="s">
        <v>87</v>
      </c>
      <c r="AY130" s="18" t="s">
        <v>139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146</v>
      </c>
      <c r="BM130" s="161" t="s">
        <v>1007</v>
      </c>
    </row>
    <row r="131" spans="1:65" s="14" customFormat="1">
      <c r="B131" s="171"/>
      <c r="D131" s="164" t="s">
        <v>148</v>
      </c>
      <c r="E131" s="172" t="s">
        <v>1</v>
      </c>
      <c r="F131" s="173" t="s">
        <v>981</v>
      </c>
      <c r="H131" s="174">
        <v>120.77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148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139</v>
      </c>
    </row>
    <row r="132" spans="1:65" s="2" customFormat="1" ht="16.5" customHeight="1">
      <c r="A132" s="33"/>
      <c r="B132" s="149"/>
      <c r="C132" s="150" t="s">
        <v>153</v>
      </c>
      <c r="D132" s="150" t="s">
        <v>142</v>
      </c>
      <c r="E132" s="151" t="s">
        <v>1008</v>
      </c>
      <c r="F132" s="152" t="s">
        <v>1009</v>
      </c>
      <c r="G132" s="153" t="s">
        <v>276</v>
      </c>
      <c r="H132" s="154">
        <v>120.77</v>
      </c>
      <c r="I132" s="155"/>
      <c r="J132" s="156">
        <f>ROUND(I132*H132,2)</f>
        <v>0</v>
      </c>
      <c r="K132" s="152" t="s">
        <v>277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0.28999999999999998</v>
      </c>
      <c r="T132" s="160">
        <f>S132*H132</f>
        <v>35.023299999999999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146</v>
      </c>
      <c r="AT132" s="161" t="s">
        <v>142</v>
      </c>
      <c r="AU132" s="161" t="s">
        <v>87</v>
      </c>
      <c r="AY132" s="18" t="s">
        <v>139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146</v>
      </c>
      <c r="BM132" s="161" t="s">
        <v>1010</v>
      </c>
    </row>
    <row r="133" spans="1:65" s="14" customFormat="1">
      <c r="B133" s="171"/>
      <c r="D133" s="164" t="s">
        <v>148</v>
      </c>
      <c r="E133" s="172" t="s">
        <v>1</v>
      </c>
      <c r="F133" s="173" t="s">
        <v>981</v>
      </c>
      <c r="H133" s="174">
        <v>120.77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148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139</v>
      </c>
    </row>
    <row r="134" spans="1:65" s="2" customFormat="1" ht="16.5" customHeight="1">
      <c r="A134" s="33"/>
      <c r="B134" s="149"/>
      <c r="C134" s="150" t="s">
        <v>146</v>
      </c>
      <c r="D134" s="150" t="s">
        <v>142</v>
      </c>
      <c r="E134" s="151" t="s">
        <v>1011</v>
      </c>
      <c r="F134" s="152" t="s">
        <v>1012</v>
      </c>
      <c r="G134" s="153" t="s">
        <v>159</v>
      </c>
      <c r="H134" s="154">
        <v>3.96</v>
      </c>
      <c r="I134" s="155"/>
      <c r="J134" s="156">
        <f>ROUND(I134*H134,2)</f>
        <v>0</v>
      </c>
      <c r="K134" s="152" t="s">
        <v>277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8.6800000000000002E-3</v>
      </c>
      <c r="R134" s="159">
        <f>Q134*H134</f>
        <v>3.4372800000000002E-2</v>
      </c>
      <c r="S134" s="159">
        <v>0</v>
      </c>
      <c r="T134" s="160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146</v>
      </c>
      <c r="AT134" s="161" t="s">
        <v>142</v>
      </c>
      <c r="AU134" s="161" t="s">
        <v>87</v>
      </c>
      <c r="AY134" s="18" t="s">
        <v>139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146</v>
      </c>
      <c r="BM134" s="161" t="s">
        <v>1013</v>
      </c>
    </row>
    <row r="135" spans="1:65" s="14" customFormat="1">
      <c r="B135" s="171"/>
      <c r="D135" s="164" t="s">
        <v>148</v>
      </c>
      <c r="E135" s="172" t="s">
        <v>1</v>
      </c>
      <c r="F135" s="173" t="s">
        <v>1014</v>
      </c>
      <c r="H135" s="174">
        <v>1.32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148</v>
      </c>
      <c r="AU135" s="172" t="s">
        <v>87</v>
      </c>
      <c r="AV135" s="14" t="s">
        <v>87</v>
      </c>
      <c r="AW135" s="14" t="s">
        <v>33</v>
      </c>
      <c r="AX135" s="14" t="s">
        <v>78</v>
      </c>
      <c r="AY135" s="172" t="s">
        <v>139</v>
      </c>
    </row>
    <row r="136" spans="1:65" s="14" customFormat="1">
      <c r="B136" s="171"/>
      <c r="D136" s="164" t="s">
        <v>148</v>
      </c>
      <c r="E136" s="172" t="s">
        <v>1</v>
      </c>
      <c r="F136" s="173" t="s">
        <v>1015</v>
      </c>
      <c r="H136" s="174">
        <v>2.64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148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139</v>
      </c>
    </row>
    <row r="137" spans="1:65" s="15" customFormat="1">
      <c r="B137" s="179"/>
      <c r="D137" s="164" t="s">
        <v>148</v>
      </c>
      <c r="E137" s="180" t="s">
        <v>1</v>
      </c>
      <c r="F137" s="181" t="s">
        <v>169</v>
      </c>
      <c r="H137" s="182">
        <v>3.96</v>
      </c>
      <c r="I137" s="183"/>
      <c r="L137" s="179"/>
      <c r="M137" s="184"/>
      <c r="N137" s="185"/>
      <c r="O137" s="185"/>
      <c r="P137" s="185"/>
      <c r="Q137" s="185"/>
      <c r="R137" s="185"/>
      <c r="S137" s="185"/>
      <c r="T137" s="186"/>
      <c r="AT137" s="180" t="s">
        <v>148</v>
      </c>
      <c r="AU137" s="180" t="s">
        <v>87</v>
      </c>
      <c r="AV137" s="15" t="s">
        <v>146</v>
      </c>
      <c r="AW137" s="15" t="s">
        <v>33</v>
      </c>
      <c r="AX137" s="15" t="s">
        <v>34</v>
      </c>
      <c r="AY137" s="180" t="s">
        <v>139</v>
      </c>
    </row>
    <row r="138" spans="1:65" s="2" customFormat="1" ht="16.5" customHeight="1">
      <c r="A138" s="33"/>
      <c r="B138" s="149"/>
      <c r="C138" s="150" t="s">
        <v>170</v>
      </c>
      <c r="D138" s="150" t="s">
        <v>142</v>
      </c>
      <c r="E138" s="151" t="s">
        <v>1016</v>
      </c>
      <c r="F138" s="152" t="s">
        <v>1017</v>
      </c>
      <c r="G138" s="153" t="s">
        <v>159</v>
      </c>
      <c r="H138" s="154">
        <v>3.96</v>
      </c>
      <c r="I138" s="155"/>
      <c r="J138" s="156">
        <f>ROUND(I138*H138,2)</f>
        <v>0</v>
      </c>
      <c r="K138" s="152" t="s">
        <v>277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3.6900000000000002E-2</v>
      </c>
      <c r="R138" s="159">
        <f>Q138*H138</f>
        <v>0.146124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146</v>
      </c>
      <c r="AT138" s="161" t="s">
        <v>142</v>
      </c>
      <c r="AU138" s="161" t="s">
        <v>87</v>
      </c>
      <c r="AY138" s="18" t="s">
        <v>139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146</v>
      </c>
      <c r="BM138" s="161" t="s">
        <v>1018</v>
      </c>
    </row>
    <row r="139" spans="1:65" s="14" customFormat="1">
      <c r="B139" s="171"/>
      <c r="D139" s="164" t="s">
        <v>148</v>
      </c>
      <c r="E139" s="172" t="s">
        <v>1</v>
      </c>
      <c r="F139" s="173" t="s">
        <v>1019</v>
      </c>
      <c r="H139" s="174">
        <v>2.64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148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139</v>
      </c>
    </row>
    <row r="140" spans="1:65" s="14" customFormat="1">
      <c r="B140" s="171"/>
      <c r="D140" s="164" t="s">
        <v>148</v>
      </c>
      <c r="E140" s="172" t="s">
        <v>1</v>
      </c>
      <c r="F140" s="173" t="s">
        <v>1020</v>
      </c>
      <c r="H140" s="174">
        <v>1.32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148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139</v>
      </c>
    </row>
    <row r="141" spans="1:65" s="15" customFormat="1">
      <c r="B141" s="179"/>
      <c r="D141" s="164" t="s">
        <v>148</v>
      </c>
      <c r="E141" s="180" t="s">
        <v>990</v>
      </c>
      <c r="F141" s="181" t="s">
        <v>169</v>
      </c>
      <c r="H141" s="182">
        <v>3.96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148</v>
      </c>
      <c r="AU141" s="180" t="s">
        <v>87</v>
      </c>
      <c r="AV141" s="15" t="s">
        <v>146</v>
      </c>
      <c r="AW141" s="15" t="s">
        <v>33</v>
      </c>
      <c r="AX141" s="15" t="s">
        <v>34</v>
      </c>
      <c r="AY141" s="180" t="s">
        <v>139</v>
      </c>
    </row>
    <row r="142" spans="1:65" s="2" customFormat="1" ht="16.5" customHeight="1">
      <c r="A142" s="33"/>
      <c r="B142" s="149"/>
      <c r="C142" s="150" t="s">
        <v>174</v>
      </c>
      <c r="D142" s="150" t="s">
        <v>142</v>
      </c>
      <c r="E142" s="151" t="s">
        <v>1021</v>
      </c>
      <c r="F142" s="152" t="s">
        <v>1022</v>
      </c>
      <c r="G142" s="153" t="s">
        <v>338</v>
      </c>
      <c r="H142" s="154">
        <v>73.688000000000002</v>
      </c>
      <c r="I142" s="155"/>
      <c r="J142" s="156">
        <f>ROUND(I142*H142,2)</f>
        <v>0</v>
      </c>
      <c r="K142" s="152" t="s">
        <v>277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0</v>
      </c>
      <c r="R142" s="159">
        <f>Q142*H142</f>
        <v>0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146</v>
      </c>
      <c r="AT142" s="161" t="s">
        <v>142</v>
      </c>
      <c r="AU142" s="161" t="s">
        <v>87</v>
      </c>
      <c r="AY142" s="18" t="s">
        <v>139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146</v>
      </c>
      <c r="BM142" s="161" t="s">
        <v>1023</v>
      </c>
    </row>
    <row r="143" spans="1:65" s="13" customFormat="1">
      <c r="B143" s="163"/>
      <c r="D143" s="164" t="s">
        <v>148</v>
      </c>
      <c r="E143" s="165" t="s">
        <v>1</v>
      </c>
      <c r="F143" s="166" t="s">
        <v>1024</v>
      </c>
      <c r="H143" s="165" t="s">
        <v>1</v>
      </c>
      <c r="I143" s="167"/>
      <c r="L143" s="163"/>
      <c r="M143" s="168"/>
      <c r="N143" s="169"/>
      <c r="O143" s="169"/>
      <c r="P143" s="169"/>
      <c r="Q143" s="169"/>
      <c r="R143" s="169"/>
      <c r="S143" s="169"/>
      <c r="T143" s="170"/>
      <c r="AT143" s="165" t="s">
        <v>148</v>
      </c>
      <c r="AU143" s="165" t="s">
        <v>87</v>
      </c>
      <c r="AV143" s="13" t="s">
        <v>34</v>
      </c>
      <c r="AW143" s="13" t="s">
        <v>33</v>
      </c>
      <c r="AX143" s="13" t="s">
        <v>78</v>
      </c>
      <c r="AY143" s="165" t="s">
        <v>139</v>
      </c>
    </row>
    <row r="144" spans="1:65" s="14" customFormat="1">
      <c r="B144" s="171"/>
      <c r="D144" s="164" t="s">
        <v>148</v>
      </c>
      <c r="E144" s="172" t="s">
        <v>1</v>
      </c>
      <c r="F144" s="173" t="s">
        <v>1025</v>
      </c>
      <c r="H144" s="174">
        <v>73.688000000000002</v>
      </c>
      <c r="I144" s="175"/>
      <c r="L144" s="171"/>
      <c r="M144" s="176"/>
      <c r="N144" s="177"/>
      <c r="O144" s="177"/>
      <c r="P144" s="177"/>
      <c r="Q144" s="177"/>
      <c r="R144" s="177"/>
      <c r="S144" s="177"/>
      <c r="T144" s="178"/>
      <c r="AT144" s="172" t="s">
        <v>148</v>
      </c>
      <c r="AU144" s="172" t="s">
        <v>87</v>
      </c>
      <c r="AV144" s="14" t="s">
        <v>87</v>
      </c>
      <c r="AW144" s="14" t="s">
        <v>33</v>
      </c>
      <c r="AX144" s="14" t="s">
        <v>34</v>
      </c>
      <c r="AY144" s="172" t="s">
        <v>139</v>
      </c>
    </row>
    <row r="145" spans="1:65" s="2" customFormat="1" ht="24">
      <c r="A145" s="33"/>
      <c r="B145" s="149"/>
      <c r="C145" s="150" t="s">
        <v>178</v>
      </c>
      <c r="D145" s="150" t="s">
        <v>142</v>
      </c>
      <c r="E145" s="151" t="s">
        <v>1026</v>
      </c>
      <c r="F145" s="152" t="s">
        <v>1027</v>
      </c>
      <c r="G145" s="153" t="s">
        <v>338</v>
      </c>
      <c r="H145" s="154">
        <v>294.75099999999998</v>
      </c>
      <c r="I145" s="155"/>
      <c r="J145" s="156">
        <f>ROUND(I145*H145,2)</f>
        <v>0</v>
      </c>
      <c r="K145" s="152" t="s">
        <v>277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146</v>
      </c>
      <c r="AT145" s="161" t="s">
        <v>142</v>
      </c>
      <c r="AU145" s="161" t="s">
        <v>87</v>
      </c>
      <c r="AY145" s="18" t="s">
        <v>139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146</v>
      </c>
      <c r="BM145" s="161" t="s">
        <v>1028</v>
      </c>
    </row>
    <row r="146" spans="1:65" s="13" customFormat="1">
      <c r="B146" s="163"/>
      <c r="D146" s="164" t="s">
        <v>148</v>
      </c>
      <c r="E146" s="165" t="s">
        <v>1</v>
      </c>
      <c r="F146" s="166" t="s">
        <v>1029</v>
      </c>
      <c r="H146" s="165" t="s">
        <v>1</v>
      </c>
      <c r="I146" s="167"/>
      <c r="L146" s="163"/>
      <c r="M146" s="168"/>
      <c r="N146" s="169"/>
      <c r="O146" s="169"/>
      <c r="P146" s="169"/>
      <c r="Q146" s="169"/>
      <c r="R146" s="169"/>
      <c r="S146" s="169"/>
      <c r="T146" s="170"/>
      <c r="AT146" s="165" t="s">
        <v>148</v>
      </c>
      <c r="AU146" s="165" t="s">
        <v>87</v>
      </c>
      <c r="AV146" s="13" t="s">
        <v>34</v>
      </c>
      <c r="AW146" s="13" t="s">
        <v>33</v>
      </c>
      <c r="AX146" s="13" t="s">
        <v>78</v>
      </c>
      <c r="AY146" s="165" t="s">
        <v>139</v>
      </c>
    </row>
    <row r="147" spans="1:65" s="14" customFormat="1">
      <c r="B147" s="171"/>
      <c r="D147" s="164" t="s">
        <v>148</v>
      </c>
      <c r="E147" s="172" t="s">
        <v>1</v>
      </c>
      <c r="F147" s="173" t="s">
        <v>1030</v>
      </c>
      <c r="H147" s="174">
        <v>370.75599999999997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148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139</v>
      </c>
    </row>
    <row r="148" spans="1:65" s="14" customFormat="1">
      <c r="B148" s="171"/>
      <c r="D148" s="164" t="s">
        <v>148</v>
      </c>
      <c r="E148" s="172" t="s">
        <v>1</v>
      </c>
      <c r="F148" s="173" t="s">
        <v>1031</v>
      </c>
      <c r="H148" s="174">
        <v>60.215000000000003</v>
      </c>
      <c r="I148" s="175"/>
      <c r="L148" s="171"/>
      <c r="M148" s="176"/>
      <c r="N148" s="177"/>
      <c r="O148" s="177"/>
      <c r="P148" s="177"/>
      <c r="Q148" s="177"/>
      <c r="R148" s="177"/>
      <c r="S148" s="177"/>
      <c r="T148" s="178"/>
      <c r="AT148" s="172" t="s">
        <v>148</v>
      </c>
      <c r="AU148" s="172" t="s">
        <v>87</v>
      </c>
      <c r="AV148" s="14" t="s">
        <v>87</v>
      </c>
      <c r="AW148" s="14" t="s">
        <v>33</v>
      </c>
      <c r="AX148" s="14" t="s">
        <v>78</v>
      </c>
      <c r="AY148" s="172" t="s">
        <v>139</v>
      </c>
    </row>
    <row r="149" spans="1:65" s="13" customFormat="1">
      <c r="B149" s="163"/>
      <c r="D149" s="164" t="s">
        <v>148</v>
      </c>
      <c r="E149" s="165" t="s">
        <v>1</v>
      </c>
      <c r="F149" s="166" t="s">
        <v>1032</v>
      </c>
      <c r="H149" s="165" t="s">
        <v>1</v>
      </c>
      <c r="I149" s="167"/>
      <c r="L149" s="163"/>
      <c r="M149" s="168"/>
      <c r="N149" s="169"/>
      <c r="O149" s="169"/>
      <c r="P149" s="169"/>
      <c r="Q149" s="169"/>
      <c r="R149" s="169"/>
      <c r="S149" s="169"/>
      <c r="T149" s="170"/>
      <c r="AT149" s="165" t="s">
        <v>148</v>
      </c>
      <c r="AU149" s="165" t="s">
        <v>87</v>
      </c>
      <c r="AV149" s="13" t="s">
        <v>34</v>
      </c>
      <c r="AW149" s="13" t="s">
        <v>33</v>
      </c>
      <c r="AX149" s="13" t="s">
        <v>78</v>
      </c>
      <c r="AY149" s="165" t="s">
        <v>139</v>
      </c>
    </row>
    <row r="150" spans="1:65" s="14" customFormat="1">
      <c r="B150" s="171"/>
      <c r="D150" s="164" t="s">
        <v>148</v>
      </c>
      <c r="E150" s="172" t="s">
        <v>1</v>
      </c>
      <c r="F150" s="173" t="s">
        <v>1033</v>
      </c>
      <c r="H150" s="174">
        <v>-14.186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148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139</v>
      </c>
    </row>
    <row r="151" spans="1:65" s="14" customFormat="1">
      <c r="B151" s="171"/>
      <c r="D151" s="164" t="s">
        <v>148</v>
      </c>
      <c r="E151" s="172" t="s">
        <v>1</v>
      </c>
      <c r="F151" s="173" t="s">
        <v>1034</v>
      </c>
      <c r="H151" s="174">
        <v>-8.7240000000000002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148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139</v>
      </c>
    </row>
    <row r="152" spans="1:65" s="14" customFormat="1">
      <c r="B152" s="171"/>
      <c r="D152" s="164" t="s">
        <v>148</v>
      </c>
      <c r="E152" s="172" t="s">
        <v>1</v>
      </c>
      <c r="F152" s="173" t="s">
        <v>1035</v>
      </c>
      <c r="H152" s="174">
        <v>-3.391</v>
      </c>
      <c r="I152" s="175"/>
      <c r="L152" s="171"/>
      <c r="M152" s="176"/>
      <c r="N152" s="177"/>
      <c r="O152" s="177"/>
      <c r="P152" s="177"/>
      <c r="Q152" s="177"/>
      <c r="R152" s="177"/>
      <c r="S152" s="177"/>
      <c r="T152" s="178"/>
      <c r="AT152" s="172" t="s">
        <v>148</v>
      </c>
      <c r="AU152" s="172" t="s">
        <v>87</v>
      </c>
      <c r="AV152" s="14" t="s">
        <v>87</v>
      </c>
      <c r="AW152" s="14" t="s">
        <v>33</v>
      </c>
      <c r="AX152" s="14" t="s">
        <v>78</v>
      </c>
      <c r="AY152" s="172" t="s">
        <v>139</v>
      </c>
    </row>
    <row r="153" spans="1:65" s="13" customFormat="1">
      <c r="B153" s="163"/>
      <c r="D153" s="164" t="s">
        <v>148</v>
      </c>
      <c r="E153" s="165" t="s">
        <v>1</v>
      </c>
      <c r="F153" s="166" t="s">
        <v>1036</v>
      </c>
      <c r="H153" s="165" t="s">
        <v>1</v>
      </c>
      <c r="I153" s="167"/>
      <c r="L153" s="163"/>
      <c r="M153" s="168"/>
      <c r="N153" s="169"/>
      <c r="O153" s="169"/>
      <c r="P153" s="169"/>
      <c r="Q153" s="169"/>
      <c r="R153" s="169"/>
      <c r="S153" s="169"/>
      <c r="T153" s="170"/>
      <c r="AT153" s="165" t="s">
        <v>148</v>
      </c>
      <c r="AU153" s="165" t="s">
        <v>87</v>
      </c>
      <c r="AV153" s="13" t="s">
        <v>34</v>
      </c>
      <c r="AW153" s="13" t="s">
        <v>33</v>
      </c>
      <c r="AX153" s="13" t="s">
        <v>78</v>
      </c>
      <c r="AY153" s="165" t="s">
        <v>139</v>
      </c>
    </row>
    <row r="154" spans="1:65" s="14" customFormat="1">
      <c r="B154" s="171"/>
      <c r="D154" s="164" t="s">
        <v>148</v>
      </c>
      <c r="E154" s="172" t="s">
        <v>1</v>
      </c>
      <c r="F154" s="173" t="s">
        <v>1037</v>
      </c>
      <c r="H154" s="174">
        <v>-36.231000000000002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139</v>
      </c>
    </row>
    <row r="155" spans="1:65" s="16" customFormat="1">
      <c r="B155" s="190"/>
      <c r="D155" s="164" t="s">
        <v>148</v>
      </c>
      <c r="E155" s="191" t="s">
        <v>1</v>
      </c>
      <c r="F155" s="192" t="s">
        <v>357</v>
      </c>
      <c r="H155" s="193">
        <v>368.43900000000002</v>
      </c>
      <c r="I155" s="194"/>
      <c r="L155" s="190"/>
      <c r="M155" s="195"/>
      <c r="N155" s="196"/>
      <c r="O155" s="196"/>
      <c r="P155" s="196"/>
      <c r="Q155" s="196"/>
      <c r="R155" s="196"/>
      <c r="S155" s="196"/>
      <c r="T155" s="197"/>
      <c r="AT155" s="191" t="s">
        <v>148</v>
      </c>
      <c r="AU155" s="191" t="s">
        <v>87</v>
      </c>
      <c r="AV155" s="16" t="s">
        <v>153</v>
      </c>
      <c r="AW155" s="16" t="s">
        <v>33</v>
      </c>
      <c r="AX155" s="16" t="s">
        <v>78</v>
      </c>
      <c r="AY155" s="191" t="s">
        <v>139</v>
      </c>
    </row>
    <row r="156" spans="1:65" s="14" customFormat="1">
      <c r="B156" s="171"/>
      <c r="D156" s="164" t="s">
        <v>148</v>
      </c>
      <c r="E156" s="172" t="s">
        <v>1</v>
      </c>
      <c r="F156" s="173" t="s">
        <v>1038</v>
      </c>
      <c r="H156" s="174">
        <v>-73.688000000000002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148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139</v>
      </c>
    </row>
    <row r="157" spans="1:65" s="15" customFormat="1">
      <c r="B157" s="179"/>
      <c r="D157" s="164" t="s">
        <v>148</v>
      </c>
      <c r="E157" s="180" t="s">
        <v>1</v>
      </c>
      <c r="F157" s="181" t="s">
        <v>169</v>
      </c>
      <c r="H157" s="182">
        <v>294.75100000000003</v>
      </c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0" t="s">
        <v>148</v>
      </c>
      <c r="AU157" s="180" t="s">
        <v>87</v>
      </c>
      <c r="AV157" s="15" t="s">
        <v>146</v>
      </c>
      <c r="AW157" s="15" t="s">
        <v>33</v>
      </c>
      <c r="AX157" s="15" t="s">
        <v>34</v>
      </c>
      <c r="AY157" s="180" t="s">
        <v>139</v>
      </c>
    </row>
    <row r="158" spans="1:65" s="2" customFormat="1" ht="24">
      <c r="A158" s="33"/>
      <c r="B158" s="149"/>
      <c r="C158" s="150" t="s">
        <v>182</v>
      </c>
      <c r="D158" s="150" t="s">
        <v>142</v>
      </c>
      <c r="E158" s="151" t="s">
        <v>1039</v>
      </c>
      <c r="F158" s="152" t="s">
        <v>1040</v>
      </c>
      <c r="G158" s="153" t="s">
        <v>338</v>
      </c>
      <c r="H158" s="154">
        <v>73.688000000000002</v>
      </c>
      <c r="I158" s="155"/>
      <c r="J158" s="156">
        <f>ROUND(I158*H158,2)</f>
        <v>0</v>
      </c>
      <c r="K158" s="152" t="s">
        <v>277</v>
      </c>
      <c r="L158" s="34"/>
      <c r="M158" s="157" t="s">
        <v>1</v>
      </c>
      <c r="N158" s="158" t="s">
        <v>43</v>
      </c>
      <c r="O158" s="59"/>
      <c r="P158" s="159">
        <f>O158*H158</f>
        <v>0</v>
      </c>
      <c r="Q158" s="159">
        <v>0</v>
      </c>
      <c r="R158" s="159">
        <f>Q158*H158</f>
        <v>0</v>
      </c>
      <c r="S158" s="159">
        <v>0</v>
      </c>
      <c r="T158" s="160">
        <f>S158*H158</f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61" t="s">
        <v>146</v>
      </c>
      <c r="AT158" s="161" t="s">
        <v>142</v>
      </c>
      <c r="AU158" s="161" t="s">
        <v>87</v>
      </c>
      <c r="AY158" s="18" t="s">
        <v>139</v>
      </c>
      <c r="BE158" s="162">
        <f>IF(N158="základní",J158,0)</f>
        <v>0</v>
      </c>
      <c r="BF158" s="162">
        <f>IF(N158="snížená",J158,0)</f>
        <v>0</v>
      </c>
      <c r="BG158" s="162">
        <f>IF(N158="zákl. přenesená",J158,0)</f>
        <v>0</v>
      </c>
      <c r="BH158" s="162">
        <f>IF(N158="sníž. přenesená",J158,0)</f>
        <v>0</v>
      </c>
      <c r="BI158" s="162">
        <f>IF(N158="nulová",J158,0)</f>
        <v>0</v>
      </c>
      <c r="BJ158" s="18" t="s">
        <v>34</v>
      </c>
      <c r="BK158" s="162">
        <f>ROUND(I158*H158,2)</f>
        <v>0</v>
      </c>
      <c r="BL158" s="18" t="s">
        <v>146</v>
      </c>
      <c r="BM158" s="161" t="s">
        <v>1041</v>
      </c>
    </row>
    <row r="159" spans="1:65" s="14" customFormat="1">
      <c r="B159" s="171"/>
      <c r="D159" s="164" t="s">
        <v>148</v>
      </c>
      <c r="E159" s="172" t="s">
        <v>1</v>
      </c>
      <c r="F159" s="173" t="s">
        <v>1025</v>
      </c>
      <c r="H159" s="174">
        <v>73.688000000000002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148</v>
      </c>
      <c r="AU159" s="172" t="s">
        <v>87</v>
      </c>
      <c r="AV159" s="14" t="s">
        <v>87</v>
      </c>
      <c r="AW159" s="14" t="s">
        <v>33</v>
      </c>
      <c r="AX159" s="14" t="s">
        <v>34</v>
      </c>
      <c r="AY159" s="172" t="s">
        <v>139</v>
      </c>
    </row>
    <row r="160" spans="1:65" s="2" customFormat="1" ht="16.5" customHeight="1">
      <c r="A160" s="33"/>
      <c r="B160" s="149"/>
      <c r="C160" s="150" t="s">
        <v>140</v>
      </c>
      <c r="D160" s="150" t="s">
        <v>142</v>
      </c>
      <c r="E160" s="151" t="s">
        <v>386</v>
      </c>
      <c r="F160" s="152" t="s">
        <v>387</v>
      </c>
      <c r="G160" s="153" t="s">
        <v>276</v>
      </c>
      <c r="H160" s="154">
        <v>629.154</v>
      </c>
      <c r="I160" s="155"/>
      <c r="J160" s="156">
        <f>ROUND(I160*H160,2)</f>
        <v>0</v>
      </c>
      <c r="K160" s="152" t="s">
        <v>277</v>
      </c>
      <c r="L160" s="34"/>
      <c r="M160" s="157" t="s">
        <v>1</v>
      </c>
      <c r="N160" s="158" t="s">
        <v>43</v>
      </c>
      <c r="O160" s="59"/>
      <c r="P160" s="159">
        <f>O160*H160</f>
        <v>0</v>
      </c>
      <c r="Q160" s="159">
        <v>2.0100000000000001E-3</v>
      </c>
      <c r="R160" s="159">
        <f>Q160*H160</f>
        <v>1.2645995400000001</v>
      </c>
      <c r="S160" s="159">
        <v>0</v>
      </c>
      <c r="T160" s="160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61" t="s">
        <v>146</v>
      </c>
      <c r="AT160" s="161" t="s">
        <v>142</v>
      </c>
      <c r="AU160" s="161" t="s">
        <v>87</v>
      </c>
      <c r="AY160" s="18" t="s">
        <v>139</v>
      </c>
      <c r="BE160" s="162">
        <f>IF(N160="základní",J160,0)</f>
        <v>0</v>
      </c>
      <c r="BF160" s="162">
        <f>IF(N160="snížená",J160,0)</f>
        <v>0</v>
      </c>
      <c r="BG160" s="162">
        <f>IF(N160="zákl. přenesená",J160,0)</f>
        <v>0</v>
      </c>
      <c r="BH160" s="162">
        <f>IF(N160="sníž. přenesená",J160,0)</f>
        <v>0</v>
      </c>
      <c r="BI160" s="162">
        <f>IF(N160="nulová",J160,0)</f>
        <v>0</v>
      </c>
      <c r="BJ160" s="18" t="s">
        <v>34</v>
      </c>
      <c r="BK160" s="162">
        <f>ROUND(I160*H160,2)</f>
        <v>0</v>
      </c>
      <c r="BL160" s="18" t="s">
        <v>146</v>
      </c>
      <c r="BM160" s="161" t="s">
        <v>1042</v>
      </c>
    </row>
    <row r="161" spans="1:65" s="13" customFormat="1">
      <c r="B161" s="163"/>
      <c r="D161" s="164" t="s">
        <v>148</v>
      </c>
      <c r="E161" s="165" t="s">
        <v>1</v>
      </c>
      <c r="F161" s="166" t="s">
        <v>1029</v>
      </c>
      <c r="H161" s="165" t="s">
        <v>1</v>
      </c>
      <c r="I161" s="167"/>
      <c r="L161" s="163"/>
      <c r="M161" s="168"/>
      <c r="N161" s="169"/>
      <c r="O161" s="169"/>
      <c r="P161" s="169"/>
      <c r="Q161" s="169"/>
      <c r="R161" s="169"/>
      <c r="S161" s="169"/>
      <c r="T161" s="170"/>
      <c r="AT161" s="165" t="s">
        <v>148</v>
      </c>
      <c r="AU161" s="165" t="s">
        <v>87</v>
      </c>
      <c r="AV161" s="13" t="s">
        <v>34</v>
      </c>
      <c r="AW161" s="13" t="s">
        <v>33</v>
      </c>
      <c r="AX161" s="13" t="s">
        <v>78</v>
      </c>
      <c r="AY161" s="165" t="s">
        <v>139</v>
      </c>
    </row>
    <row r="162" spans="1:65" s="14" customFormat="1">
      <c r="B162" s="171"/>
      <c r="D162" s="164" t="s">
        <v>148</v>
      </c>
      <c r="E162" s="172" t="s">
        <v>1</v>
      </c>
      <c r="F162" s="173" t="s">
        <v>1043</v>
      </c>
      <c r="H162" s="174">
        <v>561.75199999999995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148</v>
      </c>
      <c r="AU162" s="172" t="s">
        <v>87</v>
      </c>
      <c r="AV162" s="14" t="s">
        <v>87</v>
      </c>
      <c r="AW162" s="14" t="s">
        <v>33</v>
      </c>
      <c r="AX162" s="14" t="s">
        <v>78</v>
      </c>
      <c r="AY162" s="172" t="s">
        <v>139</v>
      </c>
    </row>
    <row r="163" spans="1:65" s="14" customFormat="1">
      <c r="B163" s="171"/>
      <c r="D163" s="164" t="s">
        <v>148</v>
      </c>
      <c r="E163" s="172" t="s">
        <v>1</v>
      </c>
      <c r="F163" s="173" t="s">
        <v>1044</v>
      </c>
      <c r="H163" s="174">
        <v>67.402000000000001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148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139</v>
      </c>
    </row>
    <row r="164" spans="1:65" s="15" customFormat="1">
      <c r="B164" s="179"/>
      <c r="D164" s="164" t="s">
        <v>148</v>
      </c>
      <c r="E164" s="180" t="s">
        <v>986</v>
      </c>
      <c r="F164" s="181" t="s">
        <v>169</v>
      </c>
      <c r="H164" s="182">
        <v>629.154</v>
      </c>
      <c r="I164" s="183"/>
      <c r="L164" s="179"/>
      <c r="M164" s="184"/>
      <c r="N164" s="185"/>
      <c r="O164" s="185"/>
      <c r="P164" s="185"/>
      <c r="Q164" s="185"/>
      <c r="R164" s="185"/>
      <c r="S164" s="185"/>
      <c r="T164" s="186"/>
      <c r="AT164" s="180" t="s">
        <v>148</v>
      </c>
      <c r="AU164" s="180" t="s">
        <v>87</v>
      </c>
      <c r="AV164" s="15" t="s">
        <v>146</v>
      </c>
      <c r="AW164" s="15" t="s">
        <v>33</v>
      </c>
      <c r="AX164" s="15" t="s">
        <v>34</v>
      </c>
      <c r="AY164" s="180" t="s">
        <v>139</v>
      </c>
    </row>
    <row r="165" spans="1:65" s="2" customFormat="1" ht="16.5" customHeight="1">
      <c r="A165" s="33"/>
      <c r="B165" s="149"/>
      <c r="C165" s="150" t="s">
        <v>189</v>
      </c>
      <c r="D165" s="150" t="s">
        <v>142</v>
      </c>
      <c r="E165" s="151" t="s">
        <v>392</v>
      </c>
      <c r="F165" s="152" t="s">
        <v>393</v>
      </c>
      <c r="G165" s="153" t="s">
        <v>276</v>
      </c>
      <c r="H165" s="154">
        <v>629.154</v>
      </c>
      <c r="I165" s="155"/>
      <c r="J165" s="156">
        <f>ROUND(I165*H165,2)</f>
        <v>0</v>
      </c>
      <c r="K165" s="152" t="s">
        <v>277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146</v>
      </c>
      <c r="AT165" s="161" t="s">
        <v>142</v>
      </c>
      <c r="AU165" s="161" t="s">
        <v>87</v>
      </c>
      <c r="AY165" s="18" t="s">
        <v>139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146</v>
      </c>
      <c r="BM165" s="161" t="s">
        <v>1045</v>
      </c>
    </row>
    <row r="166" spans="1:65" s="14" customFormat="1">
      <c r="B166" s="171"/>
      <c r="D166" s="164" t="s">
        <v>148</v>
      </c>
      <c r="E166" s="172" t="s">
        <v>1</v>
      </c>
      <c r="F166" s="173" t="s">
        <v>986</v>
      </c>
      <c r="H166" s="174">
        <v>629.154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148</v>
      </c>
      <c r="AU166" s="172" t="s">
        <v>87</v>
      </c>
      <c r="AV166" s="14" t="s">
        <v>87</v>
      </c>
      <c r="AW166" s="14" t="s">
        <v>33</v>
      </c>
      <c r="AX166" s="14" t="s">
        <v>34</v>
      </c>
      <c r="AY166" s="172" t="s">
        <v>139</v>
      </c>
    </row>
    <row r="167" spans="1:65" s="2" customFormat="1" ht="16.5" customHeight="1">
      <c r="A167" s="33"/>
      <c r="B167" s="149"/>
      <c r="C167" s="150" t="s">
        <v>193</v>
      </c>
      <c r="D167" s="150" t="s">
        <v>142</v>
      </c>
      <c r="E167" s="151" t="s">
        <v>395</v>
      </c>
      <c r="F167" s="152" t="s">
        <v>396</v>
      </c>
      <c r="G167" s="153" t="s">
        <v>338</v>
      </c>
      <c r="H167" s="154">
        <v>294.75099999999998</v>
      </c>
      <c r="I167" s="155"/>
      <c r="J167" s="156">
        <f>ROUND(I167*H167,2)</f>
        <v>0</v>
      </c>
      <c r="K167" s="152" t="s">
        <v>277</v>
      </c>
      <c r="L167" s="34"/>
      <c r="M167" s="157" t="s">
        <v>1</v>
      </c>
      <c r="N167" s="158" t="s">
        <v>43</v>
      </c>
      <c r="O167" s="59"/>
      <c r="P167" s="159">
        <f>O167*H167</f>
        <v>0</v>
      </c>
      <c r="Q167" s="159">
        <v>0</v>
      </c>
      <c r="R167" s="159">
        <f>Q167*H167</f>
        <v>0</v>
      </c>
      <c r="S167" s="159">
        <v>0</v>
      </c>
      <c r="T167" s="160">
        <f>S167*H167</f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61" t="s">
        <v>146</v>
      </c>
      <c r="AT167" s="161" t="s">
        <v>142</v>
      </c>
      <c r="AU167" s="161" t="s">
        <v>87</v>
      </c>
      <c r="AY167" s="18" t="s">
        <v>139</v>
      </c>
      <c r="BE167" s="162">
        <f>IF(N167="základní",J167,0)</f>
        <v>0</v>
      </c>
      <c r="BF167" s="162">
        <f>IF(N167="snížená",J167,0)</f>
        <v>0</v>
      </c>
      <c r="BG167" s="162">
        <f>IF(N167="zákl. přenesená",J167,0)</f>
        <v>0</v>
      </c>
      <c r="BH167" s="162">
        <f>IF(N167="sníž. přenesená",J167,0)</f>
        <v>0</v>
      </c>
      <c r="BI167" s="162">
        <f>IF(N167="nulová",J167,0)</f>
        <v>0</v>
      </c>
      <c r="BJ167" s="18" t="s">
        <v>34</v>
      </c>
      <c r="BK167" s="162">
        <f>ROUND(I167*H167,2)</f>
        <v>0</v>
      </c>
      <c r="BL167" s="18" t="s">
        <v>146</v>
      </c>
      <c r="BM167" s="161" t="s">
        <v>1046</v>
      </c>
    </row>
    <row r="168" spans="1:65" s="14" customFormat="1">
      <c r="B168" s="171"/>
      <c r="D168" s="164" t="s">
        <v>148</v>
      </c>
      <c r="E168" s="172" t="s">
        <v>1</v>
      </c>
      <c r="F168" s="173" t="s">
        <v>1047</v>
      </c>
      <c r="H168" s="174">
        <v>294.75099999999998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148</v>
      </c>
      <c r="AU168" s="172" t="s">
        <v>87</v>
      </c>
      <c r="AV168" s="14" t="s">
        <v>87</v>
      </c>
      <c r="AW168" s="14" t="s">
        <v>33</v>
      </c>
      <c r="AX168" s="14" t="s">
        <v>34</v>
      </c>
      <c r="AY168" s="172" t="s">
        <v>139</v>
      </c>
    </row>
    <row r="169" spans="1:65" s="2" customFormat="1" ht="16.5" customHeight="1">
      <c r="A169" s="33"/>
      <c r="B169" s="149"/>
      <c r="C169" s="150" t="s">
        <v>197</v>
      </c>
      <c r="D169" s="150" t="s">
        <v>142</v>
      </c>
      <c r="E169" s="151" t="s">
        <v>402</v>
      </c>
      <c r="F169" s="152" t="s">
        <v>403</v>
      </c>
      <c r="G169" s="153" t="s">
        <v>338</v>
      </c>
      <c r="H169" s="154">
        <v>73.688000000000002</v>
      </c>
      <c r="I169" s="155"/>
      <c r="J169" s="156">
        <f>ROUND(I169*H169,2)</f>
        <v>0</v>
      </c>
      <c r="K169" s="152" t="s">
        <v>277</v>
      </c>
      <c r="L169" s="34"/>
      <c r="M169" s="157" t="s">
        <v>1</v>
      </c>
      <c r="N169" s="158" t="s">
        <v>43</v>
      </c>
      <c r="O169" s="59"/>
      <c r="P169" s="159">
        <f>O169*H169</f>
        <v>0</v>
      </c>
      <c r="Q169" s="159">
        <v>0</v>
      </c>
      <c r="R169" s="159">
        <f>Q169*H169</f>
        <v>0</v>
      </c>
      <c r="S169" s="159">
        <v>0</v>
      </c>
      <c r="T169" s="160">
        <f>S169*H169</f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61" t="s">
        <v>146</v>
      </c>
      <c r="AT169" s="161" t="s">
        <v>142</v>
      </c>
      <c r="AU169" s="161" t="s">
        <v>87</v>
      </c>
      <c r="AY169" s="18" t="s">
        <v>139</v>
      </c>
      <c r="BE169" s="162">
        <f>IF(N169="základní",J169,0)</f>
        <v>0</v>
      </c>
      <c r="BF169" s="162">
        <f>IF(N169="snížená",J169,0)</f>
        <v>0</v>
      </c>
      <c r="BG169" s="162">
        <f>IF(N169="zákl. přenesená",J169,0)</f>
        <v>0</v>
      </c>
      <c r="BH169" s="162">
        <f>IF(N169="sníž. přenesená",J169,0)</f>
        <v>0</v>
      </c>
      <c r="BI169" s="162">
        <f>IF(N169="nulová",J169,0)</f>
        <v>0</v>
      </c>
      <c r="BJ169" s="18" t="s">
        <v>34</v>
      </c>
      <c r="BK169" s="162">
        <f>ROUND(I169*H169,2)</f>
        <v>0</v>
      </c>
      <c r="BL169" s="18" t="s">
        <v>146</v>
      </c>
      <c r="BM169" s="161" t="s">
        <v>1048</v>
      </c>
    </row>
    <row r="170" spans="1:65" s="14" customFormat="1">
      <c r="B170" s="171"/>
      <c r="D170" s="164" t="s">
        <v>148</v>
      </c>
      <c r="E170" s="172" t="s">
        <v>1</v>
      </c>
      <c r="F170" s="173" t="s">
        <v>1049</v>
      </c>
      <c r="H170" s="174">
        <v>73.688000000000002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148</v>
      </c>
      <c r="AU170" s="172" t="s">
        <v>87</v>
      </c>
      <c r="AV170" s="14" t="s">
        <v>87</v>
      </c>
      <c r="AW170" s="14" t="s">
        <v>33</v>
      </c>
      <c r="AX170" s="14" t="s">
        <v>34</v>
      </c>
      <c r="AY170" s="172" t="s">
        <v>139</v>
      </c>
    </row>
    <row r="171" spans="1:65" s="2" customFormat="1" ht="16.5" customHeight="1">
      <c r="A171" s="33"/>
      <c r="B171" s="149"/>
      <c r="C171" s="150" t="s">
        <v>201</v>
      </c>
      <c r="D171" s="150" t="s">
        <v>142</v>
      </c>
      <c r="E171" s="151" t="s">
        <v>408</v>
      </c>
      <c r="F171" s="152" t="s">
        <v>409</v>
      </c>
      <c r="G171" s="153" t="s">
        <v>338</v>
      </c>
      <c r="H171" s="154">
        <v>368.43900000000002</v>
      </c>
      <c r="I171" s="155"/>
      <c r="J171" s="156">
        <f>ROUND(I171*H171,2)</f>
        <v>0</v>
      </c>
      <c r="K171" s="152" t="s">
        <v>277</v>
      </c>
      <c r="L171" s="34"/>
      <c r="M171" s="157" t="s">
        <v>1</v>
      </c>
      <c r="N171" s="158" t="s">
        <v>43</v>
      </c>
      <c r="O171" s="59"/>
      <c r="P171" s="159">
        <f>O171*H171</f>
        <v>0</v>
      </c>
      <c r="Q171" s="159">
        <v>0</v>
      </c>
      <c r="R171" s="159">
        <f>Q171*H171</f>
        <v>0</v>
      </c>
      <c r="S171" s="159">
        <v>0</v>
      </c>
      <c r="T171" s="160">
        <f>S171*H171</f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61" t="s">
        <v>146</v>
      </c>
      <c r="AT171" s="161" t="s">
        <v>142</v>
      </c>
      <c r="AU171" s="161" t="s">
        <v>87</v>
      </c>
      <c r="AY171" s="18" t="s">
        <v>139</v>
      </c>
      <c r="BE171" s="162">
        <f>IF(N171="základní",J171,0)</f>
        <v>0</v>
      </c>
      <c r="BF171" s="162">
        <f>IF(N171="snížená",J171,0)</f>
        <v>0</v>
      </c>
      <c r="BG171" s="162">
        <f>IF(N171="zákl. přenesená",J171,0)</f>
        <v>0</v>
      </c>
      <c r="BH171" s="162">
        <f>IF(N171="sníž. přenesená",J171,0)</f>
        <v>0</v>
      </c>
      <c r="BI171" s="162">
        <f>IF(N171="nulová",J171,0)</f>
        <v>0</v>
      </c>
      <c r="BJ171" s="18" t="s">
        <v>34</v>
      </c>
      <c r="BK171" s="162">
        <f>ROUND(I171*H171,2)</f>
        <v>0</v>
      </c>
      <c r="BL171" s="18" t="s">
        <v>146</v>
      </c>
      <c r="BM171" s="161" t="s">
        <v>1050</v>
      </c>
    </row>
    <row r="172" spans="1:65" s="14" customFormat="1">
      <c r="B172" s="171"/>
      <c r="D172" s="164" t="s">
        <v>148</v>
      </c>
      <c r="E172" s="172" t="s">
        <v>1</v>
      </c>
      <c r="F172" s="173" t="s">
        <v>1047</v>
      </c>
      <c r="H172" s="174">
        <v>294.75099999999998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148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139</v>
      </c>
    </row>
    <row r="173" spans="1:65" s="14" customFormat="1">
      <c r="B173" s="171"/>
      <c r="D173" s="164" t="s">
        <v>148</v>
      </c>
      <c r="E173" s="172" t="s">
        <v>1</v>
      </c>
      <c r="F173" s="173" t="s">
        <v>1049</v>
      </c>
      <c r="H173" s="174">
        <v>73.688000000000002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148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139</v>
      </c>
    </row>
    <row r="174" spans="1:65" s="15" customFormat="1">
      <c r="B174" s="179"/>
      <c r="D174" s="164" t="s">
        <v>148</v>
      </c>
      <c r="E174" s="180" t="s">
        <v>1</v>
      </c>
      <c r="F174" s="181" t="s">
        <v>169</v>
      </c>
      <c r="H174" s="182">
        <v>368.43900000000002</v>
      </c>
      <c r="I174" s="183"/>
      <c r="L174" s="179"/>
      <c r="M174" s="184"/>
      <c r="N174" s="185"/>
      <c r="O174" s="185"/>
      <c r="P174" s="185"/>
      <c r="Q174" s="185"/>
      <c r="R174" s="185"/>
      <c r="S174" s="185"/>
      <c r="T174" s="186"/>
      <c r="AT174" s="180" t="s">
        <v>148</v>
      </c>
      <c r="AU174" s="180" t="s">
        <v>87</v>
      </c>
      <c r="AV174" s="15" t="s">
        <v>146</v>
      </c>
      <c r="AW174" s="15" t="s">
        <v>33</v>
      </c>
      <c r="AX174" s="15" t="s">
        <v>34</v>
      </c>
      <c r="AY174" s="180" t="s">
        <v>139</v>
      </c>
    </row>
    <row r="175" spans="1:65" s="2" customFormat="1" ht="16.5" customHeight="1">
      <c r="A175" s="33"/>
      <c r="B175" s="149"/>
      <c r="C175" s="150" t="s">
        <v>205</v>
      </c>
      <c r="D175" s="150" t="s">
        <v>142</v>
      </c>
      <c r="E175" s="151" t="s">
        <v>1051</v>
      </c>
      <c r="F175" s="152" t="s">
        <v>1052</v>
      </c>
      <c r="G175" s="153" t="s">
        <v>338</v>
      </c>
      <c r="H175" s="154">
        <v>280.01400000000001</v>
      </c>
      <c r="I175" s="155"/>
      <c r="J175" s="156">
        <f>ROUND(I175*H175,2)</f>
        <v>0</v>
      </c>
      <c r="K175" s="152" t="s">
        <v>1</v>
      </c>
      <c r="L175" s="34"/>
      <c r="M175" s="157" t="s">
        <v>1</v>
      </c>
      <c r="N175" s="158" t="s">
        <v>43</v>
      </c>
      <c r="O175" s="59"/>
      <c r="P175" s="159">
        <f>O175*H175</f>
        <v>0</v>
      </c>
      <c r="Q175" s="159">
        <v>0</v>
      </c>
      <c r="R175" s="159">
        <f>Q175*H175</f>
        <v>0</v>
      </c>
      <c r="S175" s="159">
        <v>0</v>
      </c>
      <c r="T175" s="160">
        <f>S175*H175</f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61" t="s">
        <v>146</v>
      </c>
      <c r="AT175" s="161" t="s">
        <v>142</v>
      </c>
      <c r="AU175" s="161" t="s">
        <v>87</v>
      </c>
      <c r="AY175" s="18" t="s">
        <v>139</v>
      </c>
      <c r="BE175" s="162">
        <f>IF(N175="základní",J175,0)</f>
        <v>0</v>
      </c>
      <c r="BF175" s="162">
        <f>IF(N175="snížená",J175,0)</f>
        <v>0</v>
      </c>
      <c r="BG175" s="162">
        <f>IF(N175="zákl. přenesená",J175,0)</f>
        <v>0</v>
      </c>
      <c r="BH175" s="162">
        <f>IF(N175="sníž. přenesená",J175,0)</f>
        <v>0</v>
      </c>
      <c r="BI175" s="162">
        <f>IF(N175="nulová",J175,0)</f>
        <v>0</v>
      </c>
      <c r="BJ175" s="18" t="s">
        <v>34</v>
      </c>
      <c r="BK175" s="162">
        <f>ROUND(I175*H175,2)</f>
        <v>0</v>
      </c>
      <c r="BL175" s="18" t="s">
        <v>146</v>
      </c>
      <c r="BM175" s="161" t="s">
        <v>1053</v>
      </c>
    </row>
    <row r="176" spans="1:65" s="14" customFormat="1">
      <c r="B176" s="171"/>
      <c r="D176" s="164" t="s">
        <v>148</v>
      </c>
      <c r="E176" s="172" t="s">
        <v>1</v>
      </c>
      <c r="F176" s="173" t="s">
        <v>988</v>
      </c>
      <c r="H176" s="174">
        <v>368.43900000000002</v>
      </c>
      <c r="I176" s="175"/>
      <c r="L176" s="171"/>
      <c r="M176" s="176"/>
      <c r="N176" s="177"/>
      <c r="O176" s="177"/>
      <c r="P176" s="177"/>
      <c r="Q176" s="177"/>
      <c r="R176" s="177"/>
      <c r="S176" s="177"/>
      <c r="T176" s="178"/>
      <c r="AT176" s="172" t="s">
        <v>148</v>
      </c>
      <c r="AU176" s="172" t="s">
        <v>87</v>
      </c>
      <c r="AV176" s="14" t="s">
        <v>87</v>
      </c>
      <c r="AW176" s="14" t="s">
        <v>33</v>
      </c>
      <c r="AX176" s="14" t="s">
        <v>78</v>
      </c>
      <c r="AY176" s="172" t="s">
        <v>139</v>
      </c>
    </row>
    <row r="177" spans="1:65" s="14" customFormat="1">
      <c r="B177" s="171"/>
      <c r="D177" s="164" t="s">
        <v>148</v>
      </c>
      <c r="E177" s="172" t="s">
        <v>1</v>
      </c>
      <c r="F177" s="173" t="s">
        <v>1054</v>
      </c>
      <c r="H177" s="174">
        <v>-88.424999999999997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148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139</v>
      </c>
    </row>
    <row r="178" spans="1:65" s="15" customFormat="1">
      <c r="B178" s="179"/>
      <c r="D178" s="164" t="s">
        <v>148</v>
      </c>
      <c r="E178" s="180" t="s">
        <v>1</v>
      </c>
      <c r="F178" s="181" t="s">
        <v>169</v>
      </c>
      <c r="H178" s="182">
        <v>280.01400000000001</v>
      </c>
      <c r="I178" s="183"/>
      <c r="L178" s="179"/>
      <c r="M178" s="184"/>
      <c r="N178" s="185"/>
      <c r="O178" s="185"/>
      <c r="P178" s="185"/>
      <c r="Q178" s="185"/>
      <c r="R178" s="185"/>
      <c r="S178" s="185"/>
      <c r="T178" s="186"/>
      <c r="AT178" s="180" t="s">
        <v>148</v>
      </c>
      <c r="AU178" s="180" t="s">
        <v>87</v>
      </c>
      <c r="AV178" s="15" t="s">
        <v>146</v>
      </c>
      <c r="AW178" s="15" t="s">
        <v>33</v>
      </c>
      <c r="AX178" s="15" t="s">
        <v>34</v>
      </c>
      <c r="AY178" s="180" t="s">
        <v>139</v>
      </c>
    </row>
    <row r="179" spans="1:65" s="2" customFormat="1" ht="16.5" customHeight="1">
      <c r="A179" s="33"/>
      <c r="B179" s="149"/>
      <c r="C179" s="150" t="s">
        <v>8</v>
      </c>
      <c r="D179" s="150" t="s">
        <v>142</v>
      </c>
      <c r="E179" s="151" t="s">
        <v>414</v>
      </c>
      <c r="F179" s="152" t="s">
        <v>415</v>
      </c>
      <c r="G179" s="153" t="s">
        <v>338</v>
      </c>
      <c r="H179" s="154">
        <v>88.424999999999997</v>
      </c>
      <c r="I179" s="155"/>
      <c r="J179" s="156">
        <f>ROUND(I179*H179,2)</f>
        <v>0</v>
      </c>
      <c r="K179" s="152" t="s">
        <v>1</v>
      </c>
      <c r="L179" s="34"/>
      <c r="M179" s="157" t="s">
        <v>1</v>
      </c>
      <c r="N179" s="158" t="s">
        <v>43</v>
      </c>
      <c r="O179" s="59"/>
      <c r="P179" s="159">
        <f>O179*H179</f>
        <v>0</v>
      </c>
      <c r="Q179" s="159">
        <v>0</v>
      </c>
      <c r="R179" s="159">
        <f>Q179*H179</f>
        <v>0</v>
      </c>
      <c r="S179" s="159">
        <v>0</v>
      </c>
      <c r="T179" s="160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61" t="s">
        <v>146</v>
      </c>
      <c r="AT179" s="161" t="s">
        <v>142</v>
      </c>
      <c r="AU179" s="161" t="s">
        <v>87</v>
      </c>
      <c r="AY179" s="18" t="s">
        <v>139</v>
      </c>
      <c r="BE179" s="162">
        <f>IF(N179="základní",J179,0)</f>
        <v>0</v>
      </c>
      <c r="BF179" s="162">
        <f>IF(N179="snížená",J179,0)</f>
        <v>0</v>
      </c>
      <c r="BG179" s="162">
        <f>IF(N179="zákl. přenesená",J179,0)</f>
        <v>0</v>
      </c>
      <c r="BH179" s="162">
        <f>IF(N179="sníž. přenesená",J179,0)</f>
        <v>0</v>
      </c>
      <c r="BI179" s="162">
        <f>IF(N179="nulová",J179,0)</f>
        <v>0</v>
      </c>
      <c r="BJ179" s="18" t="s">
        <v>34</v>
      </c>
      <c r="BK179" s="162">
        <f>ROUND(I179*H179,2)</f>
        <v>0</v>
      </c>
      <c r="BL179" s="18" t="s">
        <v>146</v>
      </c>
      <c r="BM179" s="161" t="s">
        <v>1055</v>
      </c>
    </row>
    <row r="180" spans="1:65" s="14" customFormat="1">
      <c r="B180" s="171"/>
      <c r="D180" s="164" t="s">
        <v>148</v>
      </c>
      <c r="E180" s="172" t="s">
        <v>1</v>
      </c>
      <c r="F180" s="173" t="s">
        <v>1056</v>
      </c>
      <c r="H180" s="174">
        <v>88.424999999999997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148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139</v>
      </c>
    </row>
    <row r="181" spans="1:65" s="15" customFormat="1">
      <c r="B181" s="179"/>
      <c r="D181" s="164" t="s">
        <v>148</v>
      </c>
      <c r="E181" s="180" t="s">
        <v>1</v>
      </c>
      <c r="F181" s="181" t="s">
        <v>169</v>
      </c>
      <c r="H181" s="182">
        <v>88.424999999999997</v>
      </c>
      <c r="I181" s="183"/>
      <c r="L181" s="179"/>
      <c r="M181" s="184"/>
      <c r="N181" s="185"/>
      <c r="O181" s="185"/>
      <c r="P181" s="185"/>
      <c r="Q181" s="185"/>
      <c r="R181" s="185"/>
      <c r="S181" s="185"/>
      <c r="T181" s="186"/>
      <c r="AT181" s="180" t="s">
        <v>148</v>
      </c>
      <c r="AU181" s="180" t="s">
        <v>87</v>
      </c>
      <c r="AV181" s="15" t="s">
        <v>146</v>
      </c>
      <c r="AW181" s="15" t="s">
        <v>33</v>
      </c>
      <c r="AX181" s="15" t="s">
        <v>34</v>
      </c>
      <c r="AY181" s="180" t="s">
        <v>139</v>
      </c>
    </row>
    <row r="182" spans="1:65" s="2" customFormat="1" ht="16.5" customHeight="1">
      <c r="A182" s="33"/>
      <c r="B182" s="149"/>
      <c r="C182" s="150" t="s">
        <v>219</v>
      </c>
      <c r="D182" s="150" t="s">
        <v>142</v>
      </c>
      <c r="E182" s="151" t="s">
        <v>417</v>
      </c>
      <c r="F182" s="152" t="s">
        <v>418</v>
      </c>
      <c r="G182" s="153" t="s">
        <v>338</v>
      </c>
      <c r="H182" s="154">
        <v>286.38200000000001</v>
      </c>
      <c r="I182" s="155"/>
      <c r="J182" s="156">
        <f>ROUND(I182*H182,2)</f>
        <v>0</v>
      </c>
      <c r="K182" s="152" t="s">
        <v>277</v>
      </c>
      <c r="L182" s="34"/>
      <c r="M182" s="157" t="s">
        <v>1</v>
      </c>
      <c r="N182" s="158" t="s">
        <v>43</v>
      </c>
      <c r="O182" s="59"/>
      <c r="P182" s="159">
        <f>O182*H182</f>
        <v>0</v>
      </c>
      <c r="Q182" s="159">
        <v>0</v>
      </c>
      <c r="R182" s="159">
        <f>Q182*H182</f>
        <v>0</v>
      </c>
      <c r="S182" s="159">
        <v>0</v>
      </c>
      <c r="T182" s="160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61" t="s">
        <v>146</v>
      </c>
      <c r="AT182" s="161" t="s">
        <v>142</v>
      </c>
      <c r="AU182" s="161" t="s">
        <v>87</v>
      </c>
      <c r="AY182" s="18" t="s">
        <v>139</v>
      </c>
      <c r="BE182" s="162">
        <f>IF(N182="základní",J182,0)</f>
        <v>0</v>
      </c>
      <c r="BF182" s="162">
        <f>IF(N182="snížená",J182,0)</f>
        <v>0</v>
      </c>
      <c r="BG182" s="162">
        <f>IF(N182="zákl. přenesená",J182,0)</f>
        <v>0</v>
      </c>
      <c r="BH182" s="162">
        <f>IF(N182="sníž. přenesená",J182,0)</f>
        <v>0</v>
      </c>
      <c r="BI182" s="162">
        <f>IF(N182="nulová",J182,0)</f>
        <v>0</v>
      </c>
      <c r="BJ182" s="18" t="s">
        <v>34</v>
      </c>
      <c r="BK182" s="162">
        <f>ROUND(I182*H182,2)</f>
        <v>0</v>
      </c>
      <c r="BL182" s="18" t="s">
        <v>146</v>
      </c>
      <c r="BM182" s="161" t="s">
        <v>1057</v>
      </c>
    </row>
    <row r="183" spans="1:65" s="13" customFormat="1">
      <c r="B183" s="163"/>
      <c r="D183" s="164" t="s">
        <v>148</v>
      </c>
      <c r="E183" s="165" t="s">
        <v>1</v>
      </c>
      <c r="F183" s="166" t="s">
        <v>1058</v>
      </c>
      <c r="H183" s="165" t="s">
        <v>1</v>
      </c>
      <c r="I183" s="167"/>
      <c r="L183" s="163"/>
      <c r="M183" s="168"/>
      <c r="N183" s="169"/>
      <c r="O183" s="169"/>
      <c r="P183" s="169"/>
      <c r="Q183" s="169"/>
      <c r="R183" s="169"/>
      <c r="S183" s="169"/>
      <c r="T183" s="170"/>
      <c r="AT183" s="165" t="s">
        <v>148</v>
      </c>
      <c r="AU183" s="165" t="s">
        <v>87</v>
      </c>
      <c r="AV183" s="13" t="s">
        <v>34</v>
      </c>
      <c r="AW183" s="13" t="s">
        <v>33</v>
      </c>
      <c r="AX183" s="13" t="s">
        <v>78</v>
      </c>
      <c r="AY183" s="165" t="s">
        <v>139</v>
      </c>
    </row>
    <row r="184" spans="1:65" s="13" customFormat="1">
      <c r="B184" s="163"/>
      <c r="D184" s="164" t="s">
        <v>148</v>
      </c>
      <c r="E184" s="165" t="s">
        <v>1</v>
      </c>
      <c r="F184" s="166" t="s">
        <v>1029</v>
      </c>
      <c r="H184" s="165" t="s">
        <v>1</v>
      </c>
      <c r="I184" s="167"/>
      <c r="L184" s="163"/>
      <c r="M184" s="168"/>
      <c r="N184" s="169"/>
      <c r="O184" s="169"/>
      <c r="P184" s="169"/>
      <c r="Q184" s="169"/>
      <c r="R184" s="169"/>
      <c r="S184" s="169"/>
      <c r="T184" s="170"/>
      <c r="AT184" s="165" t="s">
        <v>148</v>
      </c>
      <c r="AU184" s="165" t="s">
        <v>87</v>
      </c>
      <c r="AV184" s="13" t="s">
        <v>34</v>
      </c>
      <c r="AW184" s="13" t="s">
        <v>33</v>
      </c>
      <c r="AX184" s="13" t="s">
        <v>78</v>
      </c>
      <c r="AY184" s="165" t="s">
        <v>139</v>
      </c>
    </row>
    <row r="185" spans="1:65" s="14" customFormat="1">
      <c r="B185" s="171"/>
      <c r="D185" s="164" t="s">
        <v>148</v>
      </c>
      <c r="E185" s="172" t="s">
        <v>1</v>
      </c>
      <c r="F185" s="173" t="s">
        <v>1030</v>
      </c>
      <c r="H185" s="174">
        <v>370.75599999999997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148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139</v>
      </c>
    </row>
    <row r="186" spans="1:65" s="14" customFormat="1">
      <c r="B186" s="171"/>
      <c r="D186" s="164" t="s">
        <v>148</v>
      </c>
      <c r="E186" s="172" t="s">
        <v>1</v>
      </c>
      <c r="F186" s="173" t="s">
        <v>1031</v>
      </c>
      <c r="H186" s="174">
        <v>60.215000000000003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148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139</v>
      </c>
    </row>
    <row r="187" spans="1:65" s="13" customFormat="1">
      <c r="B187" s="163"/>
      <c r="D187" s="164" t="s">
        <v>148</v>
      </c>
      <c r="E187" s="165" t="s">
        <v>1</v>
      </c>
      <c r="F187" s="166" t="s">
        <v>1059</v>
      </c>
      <c r="H187" s="165" t="s">
        <v>1</v>
      </c>
      <c r="I187" s="167"/>
      <c r="L187" s="163"/>
      <c r="M187" s="168"/>
      <c r="N187" s="169"/>
      <c r="O187" s="169"/>
      <c r="P187" s="169"/>
      <c r="Q187" s="169"/>
      <c r="R187" s="169"/>
      <c r="S187" s="169"/>
      <c r="T187" s="170"/>
      <c r="AT187" s="165" t="s">
        <v>148</v>
      </c>
      <c r="AU187" s="165" t="s">
        <v>87</v>
      </c>
      <c r="AV187" s="13" t="s">
        <v>34</v>
      </c>
      <c r="AW187" s="13" t="s">
        <v>33</v>
      </c>
      <c r="AX187" s="13" t="s">
        <v>78</v>
      </c>
      <c r="AY187" s="165" t="s">
        <v>139</v>
      </c>
    </row>
    <row r="188" spans="1:65" s="14" customFormat="1">
      <c r="B188" s="171"/>
      <c r="D188" s="164" t="s">
        <v>148</v>
      </c>
      <c r="E188" s="172" t="s">
        <v>1</v>
      </c>
      <c r="F188" s="173" t="s">
        <v>1060</v>
      </c>
      <c r="H188" s="174">
        <v>-8.4740000000000002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148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139</v>
      </c>
    </row>
    <row r="189" spans="1:65" s="14" customFormat="1">
      <c r="B189" s="171"/>
      <c r="D189" s="164" t="s">
        <v>148</v>
      </c>
      <c r="E189" s="172" t="s">
        <v>1</v>
      </c>
      <c r="F189" s="173" t="s">
        <v>1061</v>
      </c>
      <c r="H189" s="174">
        <v>-3.218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139</v>
      </c>
    </row>
    <row r="190" spans="1:65" s="14" customFormat="1">
      <c r="B190" s="171"/>
      <c r="D190" s="164" t="s">
        <v>148</v>
      </c>
      <c r="E190" s="172" t="s">
        <v>1</v>
      </c>
      <c r="F190" s="173" t="s">
        <v>1062</v>
      </c>
      <c r="H190" s="174">
        <v>-12.079000000000001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148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139</v>
      </c>
    </row>
    <row r="191" spans="1:65" s="14" customFormat="1">
      <c r="B191" s="171"/>
      <c r="D191" s="164" t="s">
        <v>148</v>
      </c>
      <c r="E191" s="172" t="s">
        <v>1</v>
      </c>
      <c r="F191" s="173" t="s">
        <v>1063</v>
      </c>
      <c r="H191" s="174">
        <v>-9.8239999999999998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148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139</v>
      </c>
    </row>
    <row r="192" spans="1:65" s="14" customFormat="1">
      <c r="B192" s="171"/>
      <c r="D192" s="164" t="s">
        <v>148</v>
      </c>
      <c r="E192" s="172" t="s">
        <v>1</v>
      </c>
      <c r="F192" s="173" t="s">
        <v>1064</v>
      </c>
      <c r="H192" s="174">
        <v>-39.807000000000002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148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139</v>
      </c>
    </row>
    <row r="193" spans="1:65" s="14" customFormat="1">
      <c r="B193" s="171"/>
      <c r="D193" s="164" t="s">
        <v>148</v>
      </c>
      <c r="E193" s="172" t="s">
        <v>1</v>
      </c>
      <c r="F193" s="173" t="s">
        <v>1065</v>
      </c>
      <c r="H193" s="174">
        <v>-2.7160000000000002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148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139</v>
      </c>
    </row>
    <row r="194" spans="1:65" s="14" customFormat="1">
      <c r="B194" s="171"/>
      <c r="D194" s="164" t="s">
        <v>148</v>
      </c>
      <c r="E194" s="172" t="s">
        <v>1</v>
      </c>
      <c r="F194" s="173" t="s">
        <v>1066</v>
      </c>
      <c r="H194" s="174">
        <v>-1.4319999999999999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148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139</v>
      </c>
    </row>
    <row r="195" spans="1:65" s="14" customFormat="1">
      <c r="B195" s="171"/>
      <c r="D195" s="164" t="s">
        <v>148</v>
      </c>
      <c r="E195" s="172" t="s">
        <v>1</v>
      </c>
      <c r="F195" s="173" t="s">
        <v>1067</v>
      </c>
      <c r="H195" s="174">
        <v>-4.2389999999999999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148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139</v>
      </c>
    </row>
    <row r="196" spans="1:65" s="14" customFormat="1">
      <c r="B196" s="171"/>
      <c r="D196" s="164" t="s">
        <v>148</v>
      </c>
      <c r="E196" s="172" t="s">
        <v>1</v>
      </c>
      <c r="F196" s="173" t="s">
        <v>1068</v>
      </c>
      <c r="H196" s="174">
        <v>-62.8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148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139</v>
      </c>
    </row>
    <row r="197" spans="1:65" s="15" customFormat="1">
      <c r="B197" s="179"/>
      <c r="D197" s="164" t="s">
        <v>148</v>
      </c>
      <c r="E197" s="180" t="s">
        <v>1</v>
      </c>
      <c r="F197" s="181" t="s">
        <v>169</v>
      </c>
      <c r="H197" s="182">
        <v>286.38199999999995</v>
      </c>
      <c r="I197" s="183"/>
      <c r="L197" s="179"/>
      <c r="M197" s="184"/>
      <c r="N197" s="185"/>
      <c r="O197" s="185"/>
      <c r="P197" s="185"/>
      <c r="Q197" s="185"/>
      <c r="R197" s="185"/>
      <c r="S197" s="185"/>
      <c r="T197" s="186"/>
      <c r="AT197" s="180" t="s">
        <v>148</v>
      </c>
      <c r="AU197" s="180" t="s">
        <v>87</v>
      </c>
      <c r="AV197" s="15" t="s">
        <v>146</v>
      </c>
      <c r="AW197" s="15" t="s">
        <v>33</v>
      </c>
      <c r="AX197" s="15" t="s">
        <v>34</v>
      </c>
      <c r="AY197" s="180" t="s">
        <v>139</v>
      </c>
    </row>
    <row r="198" spans="1:65" s="2" customFormat="1" ht="24">
      <c r="A198" s="33"/>
      <c r="B198" s="149"/>
      <c r="C198" s="198" t="s">
        <v>223</v>
      </c>
      <c r="D198" s="198" t="s">
        <v>424</v>
      </c>
      <c r="E198" s="199" t="s">
        <v>425</v>
      </c>
      <c r="F198" s="200" t="s">
        <v>426</v>
      </c>
      <c r="G198" s="201" t="s">
        <v>427</v>
      </c>
      <c r="H198" s="202">
        <v>595.38800000000003</v>
      </c>
      <c r="I198" s="203"/>
      <c r="J198" s="204">
        <f>ROUND(I198*H198,2)</f>
        <v>0</v>
      </c>
      <c r="K198" s="200" t="s">
        <v>1</v>
      </c>
      <c r="L198" s="205"/>
      <c r="M198" s="206" t="s">
        <v>1</v>
      </c>
      <c r="N198" s="207" t="s">
        <v>43</v>
      </c>
      <c r="O198" s="59"/>
      <c r="P198" s="159">
        <f>O198*H198</f>
        <v>0</v>
      </c>
      <c r="Q198" s="159">
        <v>0</v>
      </c>
      <c r="R198" s="159">
        <f>Q198*H198</f>
        <v>0</v>
      </c>
      <c r="S198" s="159">
        <v>0</v>
      </c>
      <c r="T198" s="160">
        <f>S198*H198</f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61" t="s">
        <v>182</v>
      </c>
      <c r="AT198" s="161" t="s">
        <v>424</v>
      </c>
      <c r="AU198" s="161" t="s">
        <v>87</v>
      </c>
      <c r="AY198" s="18" t="s">
        <v>139</v>
      </c>
      <c r="BE198" s="162">
        <f>IF(N198="základní",J198,0)</f>
        <v>0</v>
      </c>
      <c r="BF198" s="162">
        <f>IF(N198="snížená",J198,0)</f>
        <v>0</v>
      </c>
      <c r="BG198" s="162">
        <f>IF(N198="zákl. přenesená",J198,0)</f>
        <v>0</v>
      </c>
      <c r="BH198" s="162">
        <f>IF(N198="sníž. přenesená",J198,0)</f>
        <v>0</v>
      </c>
      <c r="BI198" s="162">
        <f>IF(N198="nulová",J198,0)</f>
        <v>0</v>
      </c>
      <c r="BJ198" s="18" t="s">
        <v>34</v>
      </c>
      <c r="BK198" s="162">
        <f>ROUND(I198*H198,2)</f>
        <v>0</v>
      </c>
      <c r="BL198" s="18" t="s">
        <v>146</v>
      </c>
      <c r="BM198" s="161" t="s">
        <v>1069</v>
      </c>
    </row>
    <row r="199" spans="1:65" s="14" customFormat="1">
      <c r="B199" s="171"/>
      <c r="D199" s="164" t="s">
        <v>148</v>
      </c>
      <c r="E199" s="172" t="s">
        <v>1</v>
      </c>
      <c r="F199" s="173" t="s">
        <v>1070</v>
      </c>
      <c r="H199" s="174">
        <v>595.38800000000003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148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139</v>
      </c>
    </row>
    <row r="200" spans="1:65" s="15" customFormat="1">
      <c r="B200" s="179"/>
      <c r="D200" s="164" t="s">
        <v>148</v>
      </c>
      <c r="E200" s="180" t="s">
        <v>1</v>
      </c>
      <c r="F200" s="181" t="s">
        <v>169</v>
      </c>
      <c r="H200" s="182">
        <v>595.38800000000003</v>
      </c>
      <c r="I200" s="183"/>
      <c r="L200" s="179"/>
      <c r="M200" s="184"/>
      <c r="N200" s="185"/>
      <c r="O200" s="185"/>
      <c r="P200" s="185"/>
      <c r="Q200" s="185"/>
      <c r="R200" s="185"/>
      <c r="S200" s="185"/>
      <c r="T200" s="186"/>
      <c r="AT200" s="180" t="s">
        <v>148</v>
      </c>
      <c r="AU200" s="180" t="s">
        <v>87</v>
      </c>
      <c r="AV200" s="15" t="s">
        <v>146</v>
      </c>
      <c r="AW200" s="15" t="s">
        <v>33</v>
      </c>
      <c r="AX200" s="15" t="s">
        <v>34</v>
      </c>
      <c r="AY200" s="180" t="s">
        <v>139</v>
      </c>
    </row>
    <row r="201" spans="1:65" s="2" customFormat="1" ht="16.5" customHeight="1">
      <c r="A201" s="33"/>
      <c r="B201" s="149"/>
      <c r="C201" s="150" t="s">
        <v>227</v>
      </c>
      <c r="D201" s="150" t="s">
        <v>142</v>
      </c>
      <c r="E201" s="151" t="s">
        <v>447</v>
      </c>
      <c r="F201" s="152" t="s">
        <v>448</v>
      </c>
      <c r="G201" s="153" t="s">
        <v>338</v>
      </c>
      <c r="H201" s="154">
        <v>330.77100000000002</v>
      </c>
      <c r="I201" s="155"/>
      <c r="J201" s="156">
        <f>ROUND(I201*H201,2)</f>
        <v>0</v>
      </c>
      <c r="K201" s="152" t="s">
        <v>277</v>
      </c>
      <c r="L201" s="34"/>
      <c r="M201" s="157" t="s">
        <v>1</v>
      </c>
      <c r="N201" s="158" t="s">
        <v>43</v>
      </c>
      <c r="O201" s="59"/>
      <c r="P201" s="159">
        <f>O201*H201</f>
        <v>0</v>
      </c>
      <c r="Q201" s="159">
        <v>0</v>
      </c>
      <c r="R201" s="159">
        <f>Q201*H201</f>
        <v>0</v>
      </c>
      <c r="S201" s="159">
        <v>0</v>
      </c>
      <c r="T201" s="160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61" t="s">
        <v>146</v>
      </c>
      <c r="AT201" s="161" t="s">
        <v>142</v>
      </c>
      <c r="AU201" s="161" t="s">
        <v>87</v>
      </c>
      <c r="AY201" s="18" t="s">
        <v>139</v>
      </c>
      <c r="BE201" s="162">
        <f>IF(N201="základní",J201,0)</f>
        <v>0</v>
      </c>
      <c r="BF201" s="162">
        <f>IF(N201="snížená",J201,0)</f>
        <v>0</v>
      </c>
      <c r="BG201" s="162">
        <f>IF(N201="zákl. přenesená",J201,0)</f>
        <v>0</v>
      </c>
      <c r="BH201" s="162">
        <f>IF(N201="sníž. přenesená",J201,0)</f>
        <v>0</v>
      </c>
      <c r="BI201" s="162">
        <f>IF(N201="nulová",J201,0)</f>
        <v>0</v>
      </c>
      <c r="BJ201" s="18" t="s">
        <v>34</v>
      </c>
      <c r="BK201" s="162">
        <f>ROUND(I201*H201,2)</f>
        <v>0</v>
      </c>
      <c r="BL201" s="18" t="s">
        <v>146</v>
      </c>
      <c r="BM201" s="161" t="s">
        <v>1071</v>
      </c>
    </row>
    <row r="202" spans="1:65" s="14" customFormat="1">
      <c r="B202" s="171"/>
      <c r="D202" s="164" t="s">
        <v>148</v>
      </c>
      <c r="E202" s="172" t="s">
        <v>1</v>
      </c>
      <c r="F202" s="173" t="s">
        <v>1072</v>
      </c>
      <c r="H202" s="174">
        <v>330.77100000000002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148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139</v>
      </c>
    </row>
    <row r="203" spans="1:65" s="15" customFormat="1">
      <c r="B203" s="179"/>
      <c r="D203" s="164" t="s">
        <v>148</v>
      </c>
      <c r="E203" s="180" t="s">
        <v>1</v>
      </c>
      <c r="F203" s="181" t="s">
        <v>169</v>
      </c>
      <c r="H203" s="182">
        <v>330.77100000000002</v>
      </c>
      <c r="I203" s="183"/>
      <c r="L203" s="179"/>
      <c r="M203" s="184"/>
      <c r="N203" s="185"/>
      <c r="O203" s="185"/>
      <c r="P203" s="185"/>
      <c r="Q203" s="185"/>
      <c r="R203" s="185"/>
      <c r="S203" s="185"/>
      <c r="T203" s="186"/>
      <c r="AT203" s="180" t="s">
        <v>148</v>
      </c>
      <c r="AU203" s="180" t="s">
        <v>87</v>
      </c>
      <c r="AV203" s="15" t="s">
        <v>146</v>
      </c>
      <c r="AW203" s="15" t="s">
        <v>33</v>
      </c>
      <c r="AX203" s="15" t="s">
        <v>34</v>
      </c>
      <c r="AY203" s="180" t="s">
        <v>139</v>
      </c>
    </row>
    <row r="204" spans="1:65" s="2" customFormat="1" ht="16.5" customHeight="1">
      <c r="A204" s="33"/>
      <c r="B204" s="149"/>
      <c r="C204" s="150" t="s">
        <v>233</v>
      </c>
      <c r="D204" s="150" t="s">
        <v>142</v>
      </c>
      <c r="E204" s="151" t="s">
        <v>454</v>
      </c>
      <c r="F204" s="152" t="s">
        <v>455</v>
      </c>
      <c r="G204" s="153" t="s">
        <v>338</v>
      </c>
      <c r="H204" s="154">
        <v>330.77100000000002</v>
      </c>
      <c r="I204" s="155"/>
      <c r="J204" s="156">
        <f>ROUND(I204*H204,2)</f>
        <v>0</v>
      </c>
      <c r="K204" s="152" t="s">
        <v>277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146</v>
      </c>
      <c r="AT204" s="161" t="s">
        <v>142</v>
      </c>
      <c r="AU204" s="161" t="s">
        <v>87</v>
      </c>
      <c r="AY204" s="18" t="s">
        <v>139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146</v>
      </c>
      <c r="BM204" s="161" t="s">
        <v>1073</v>
      </c>
    </row>
    <row r="205" spans="1:65" s="14" customFormat="1">
      <c r="B205" s="171"/>
      <c r="D205" s="164" t="s">
        <v>148</v>
      </c>
      <c r="E205" s="172" t="s">
        <v>1</v>
      </c>
      <c r="F205" s="173" t="s">
        <v>1074</v>
      </c>
      <c r="H205" s="174">
        <v>330.77100000000002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148</v>
      </c>
      <c r="AU205" s="172" t="s">
        <v>87</v>
      </c>
      <c r="AV205" s="14" t="s">
        <v>87</v>
      </c>
      <c r="AW205" s="14" t="s">
        <v>33</v>
      </c>
      <c r="AX205" s="14" t="s">
        <v>34</v>
      </c>
      <c r="AY205" s="172" t="s">
        <v>139</v>
      </c>
    </row>
    <row r="206" spans="1:65" s="2" customFormat="1" ht="16.5" customHeight="1">
      <c r="A206" s="33"/>
      <c r="B206" s="149"/>
      <c r="C206" s="150" t="s">
        <v>237</v>
      </c>
      <c r="D206" s="150" t="s">
        <v>142</v>
      </c>
      <c r="E206" s="151" t="s">
        <v>463</v>
      </c>
      <c r="F206" s="152" t="s">
        <v>464</v>
      </c>
      <c r="G206" s="153" t="s">
        <v>276</v>
      </c>
      <c r="H206" s="154">
        <v>120.77</v>
      </c>
      <c r="I206" s="155"/>
      <c r="J206" s="156">
        <f>ROUND(I206*H206,2)</f>
        <v>0</v>
      </c>
      <c r="K206" s="152" t="s">
        <v>1</v>
      </c>
      <c r="L206" s="34"/>
      <c r="M206" s="157" t="s">
        <v>1</v>
      </c>
      <c r="N206" s="158" t="s">
        <v>43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146</v>
      </c>
      <c r="AT206" s="161" t="s">
        <v>142</v>
      </c>
      <c r="AU206" s="161" t="s">
        <v>87</v>
      </c>
      <c r="AY206" s="18" t="s">
        <v>139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34</v>
      </c>
      <c r="BK206" s="162">
        <f>ROUND(I206*H206,2)</f>
        <v>0</v>
      </c>
      <c r="BL206" s="18" t="s">
        <v>146</v>
      </c>
      <c r="BM206" s="161" t="s">
        <v>1075</v>
      </c>
    </row>
    <row r="207" spans="1:65" s="13" customFormat="1">
      <c r="B207" s="163"/>
      <c r="D207" s="164" t="s">
        <v>148</v>
      </c>
      <c r="E207" s="165" t="s">
        <v>1</v>
      </c>
      <c r="F207" s="166" t="s">
        <v>1076</v>
      </c>
      <c r="H207" s="165" t="s">
        <v>1</v>
      </c>
      <c r="I207" s="167"/>
      <c r="L207" s="163"/>
      <c r="M207" s="168"/>
      <c r="N207" s="169"/>
      <c r="O207" s="169"/>
      <c r="P207" s="169"/>
      <c r="Q207" s="169"/>
      <c r="R207" s="169"/>
      <c r="S207" s="169"/>
      <c r="T207" s="170"/>
      <c r="AT207" s="165" t="s">
        <v>148</v>
      </c>
      <c r="AU207" s="165" t="s">
        <v>87</v>
      </c>
      <c r="AV207" s="13" t="s">
        <v>34</v>
      </c>
      <c r="AW207" s="13" t="s">
        <v>33</v>
      </c>
      <c r="AX207" s="13" t="s">
        <v>78</v>
      </c>
      <c r="AY207" s="165" t="s">
        <v>139</v>
      </c>
    </row>
    <row r="208" spans="1:65" s="14" customFormat="1">
      <c r="B208" s="171"/>
      <c r="D208" s="164" t="s">
        <v>148</v>
      </c>
      <c r="E208" s="172" t="s">
        <v>1</v>
      </c>
      <c r="F208" s="173" t="s">
        <v>1077</v>
      </c>
      <c r="H208" s="174">
        <v>98.9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148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139</v>
      </c>
    </row>
    <row r="209" spans="1:65" s="14" customFormat="1">
      <c r="B209" s="171"/>
      <c r="D209" s="164" t="s">
        <v>148</v>
      </c>
      <c r="E209" s="172" t="s">
        <v>1</v>
      </c>
      <c r="F209" s="173" t="s">
        <v>1078</v>
      </c>
      <c r="H209" s="174">
        <v>21.87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148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139</v>
      </c>
    </row>
    <row r="210" spans="1:65" s="16" customFormat="1">
      <c r="B210" s="190"/>
      <c r="D210" s="164" t="s">
        <v>148</v>
      </c>
      <c r="E210" s="191" t="s">
        <v>981</v>
      </c>
      <c r="F210" s="192" t="s">
        <v>357</v>
      </c>
      <c r="H210" s="193">
        <v>120.77000000000001</v>
      </c>
      <c r="I210" s="194"/>
      <c r="L210" s="190"/>
      <c r="M210" s="195"/>
      <c r="N210" s="196"/>
      <c r="O210" s="196"/>
      <c r="P210" s="196"/>
      <c r="Q210" s="196"/>
      <c r="R210" s="196"/>
      <c r="S210" s="196"/>
      <c r="T210" s="197"/>
      <c r="AT210" s="191" t="s">
        <v>148</v>
      </c>
      <c r="AU210" s="191" t="s">
        <v>87</v>
      </c>
      <c r="AV210" s="16" t="s">
        <v>153</v>
      </c>
      <c r="AW210" s="16" t="s">
        <v>33</v>
      </c>
      <c r="AX210" s="16" t="s">
        <v>78</v>
      </c>
      <c r="AY210" s="191" t="s">
        <v>139</v>
      </c>
    </row>
    <row r="211" spans="1:65" s="15" customFormat="1">
      <c r="B211" s="179"/>
      <c r="D211" s="164" t="s">
        <v>148</v>
      </c>
      <c r="E211" s="180" t="s">
        <v>1</v>
      </c>
      <c r="F211" s="181" t="s">
        <v>169</v>
      </c>
      <c r="H211" s="182">
        <v>120.77000000000001</v>
      </c>
      <c r="I211" s="183"/>
      <c r="L211" s="179"/>
      <c r="M211" s="184"/>
      <c r="N211" s="185"/>
      <c r="O211" s="185"/>
      <c r="P211" s="185"/>
      <c r="Q211" s="185"/>
      <c r="R211" s="185"/>
      <c r="S211" s="185"/>
      <c r="T211" s="186"/>
      <c r="AT211" s="180" t="s">
        <v>148</v>
      </c>
      <c r="AU211" s="180" t="s">
        <v>87</v>
      </c>
      <c r="AV211" s="15" t="s">
        <v>146</v>
      </c>
      <c r="AW211" s="15" t="s">
        <v>33</v>
      </c>
      <c r="AX211" s="15" t="s">
        <v>34</v>
      </c>
      <c r="AY211" s="180" t="s">
        <v>139</v>
      </c>
    </row>
    <row r="212" spans="1:65" s="12" customFormat="1" ht="22.9" customHeight="1">
      <c r="B212" s="136"/>
      <c r="D212" s="137" t="s">
        <v>77</v>
      </c>
      <c r="E212" s="147" t="s">
        <v>153</v>
      </c>
      <c r="F212" s="147" t="s">
        <v>537</v>
      </c>
      <c r="I212" s="139"/>
      <c r="J212" s="148">
        <f>BK212</f>
        <v>0</v>
      </c>
      <c r="L212" s="136"/>
      <c r="M212" s="141"/>
      <c r="N212" s="142"/>
      <c r="O212" s="142"/>
      <c r="P212" s="143">
        <f>SUM(P213:P248)</f>
        <v>0</v>
      </c>
      <c r="Q212" s="142"/>
      <c r="R212" s="143">
        <f>SUM(R213:R248)</f>
        <v>0</v>
      </c>
      <c r="S212" s="142"/>
      <c r="T212" s="144">
        <f>SUM(T213:T248)</f>
        <v>0</v>
      </c>
      <c r="AR212" s="137" t="s">
        <v>34</v>
      </c>
      <c r="AT212" s="145" t="s">
        <v>77</v>
      </c>
      <c r="AU212" s="145" t="s">
        <v>34</v>
      </c>
      <c r="AY212" s="137" t="s">
        <v>139</v>
      </c>
      <c r="BK212" s="146">
        <f>SUM(BK213:BK248)</f>
        <v>0</v>
      </c>
    </row>
    <row r="213" spans="1:65" s="2" customFormat="1" ht="36">
      <c r="A213" s="33"/>
      <c r="B213" s="149"/>
      <c r="C213" s="150" t="s">
        <v>7</v>
      </c>
      <c r="D213" s="150" t="s">
        <v>142</v>
      </c>
      <c r="E213" s="151" t="s">
        <v>1079</v>
      </c>
      <c r="F213" s="152" t="s">
        <v>1080</v>
      </c>
      <c r="G213" s="153" t="s">
        <v>547</v>
      </c>
      <c r="H213" s="154">
        <v>1</v>
      </c>
      <c r="I213" s="155"/>
      <c r="J213" s="156">
        <f>ROUND(I213*H213,2)</f>
        <v>0</v>
      </c>
      <c r="K213" s="152" t="s">
        <v>1</v>
      </c>
      <c r="L213" s="34"/>
      <c r="M213" s="157" t="s">
        <v>1</v>
      </c>
      <c r="N213" s="158" t="s">
        <v>43</v>
      </c>
      <c r="O213" s="59"/>
      <c r="P213" s="159">
        <f>O213*H213</f>
        <v>0</v>
      </c>
      <c r="Q213" s="159">
        <v>0</v>
      </c>
      <c r="R213" s="159">
        <f>Q213*H213</f>
        <v>0</v>
      </c>
      <c r="S213" s="159">
        <v>0</v>
      </c>
      <c r="T213" s="160">
        <f>S213*H213</f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61" t="s">
        <v>146</v>
      </c>
      <c r="AT213" s="161" t="s">
        <v>142</v>
      </c>
      <c r="AU213" s="161" t="s">
        <v>87</v>
      </c>
      <c r="AY213" s="18" t="s">
        <v>139</v>
      </c>
      <c r="BE213" s="162">
        <f>IF(N213="základní",J213,0)</f>
        <v>0</v>
      </c>
      <c r="BF213" s="162">
        <f>IF(N213="snížená",J213,0)</f>
        <v>0</v>
      </c>
      <c r="BG213" s="162">
        <f>IF(N213="zákl. přenesená",J213,0)</f>
        <v>0</v>
      </c>
      <c r="BH213" s="162">
        <f>IF(N213="sníž. přenesená",J213,0)</f>
        <v>0</v>
      </c>
      <c r="BI213" s="162">
        <f>IF(N213="nulová",J213,0)</f>
        <v>0</v>
      </c>
      <c r="BJ213" s="18" t="s">
        <v>34</v>
      </c>
      <c r="BK213" s="162">
        <f>ROUND(I213*H213,2)</f>
        <v>0</v>
      </c>
      <c r="BL213" s="18" t="s">
        <v>146</v>
      </c>
      <c r="BM213" s="161" t="s">
        <v>1081</v>
      </c>
    </row>
    <row r="214" spans="1:65" s="14" customFormat="1">
      <c r="B214" s="171"/>
      <c r="D214" s="164" t="s">
        <v>148</v>
      </c>
      <c r="E214" s="172" t="s">
        <v>1</v>
      </c>
      <c r="F214" s="173" t="s">
        <v>1082</v>
      </c>
      <c r="H214" s="174">
        <v>1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148</v>
      </c>
      <c r="AU214" s="172" t="s">
        <v>87</v>
      </c>
      <c r="AV214" s="14" t="s">
        <v>87</v>
      </c>
      <c r="AW214" s="14" t="s">
        <v>33</v>
      </c>
      <c r="AX214" s="14" t="s">
        <v>34</v>
      </c>
      <c r="AY214" s="172" t="s">
        <v>139</v>
      </c>
    </row>
    <row r="215" spans="1:65" s="2" customFormat="1" ht="24">
      <c r="A215" s="33"/>
      <c r="B215" s="149"/>
      <c r="C215" s="150" t="s">
        <v>244</v>
      </c>
      <c r="D215" s="150" t="s">
        <v>142</v>
      </c>
      <c r="E215" s="151" t="s">
        <v>1083</v>
      </c>
      <c r="F215" s="152" t="s">
        <v>1084</v>
      </c>
      <c r="G215" s="153" t="s">
        <v>547</v>
      </c>
      <c r="H215" s="154">
        <v>1</v>
      </c>
      <c r="I215" s="155"/>
      <c r="J215" s="156">
        <f>ROUND(I215*H215,2)</f>
        <v>0</v>
      </c>
      <c r="K215" s="152" t="s">
        <v>1</v>
      </c>
      <c r="L215" s="34"/>
      <c r="M215" s="157" t="s">
        <v>1</v>
      </c>
      <c r="N215" s="158" t="s">
        <v>43</v>
      </c>
      <c r="O215" s="59"/>
      <c r="P215" s="159">
        <f>O215*H215</f>
        <v>0</v>
      </c>
      <c r="Q215" s="159">
        <v>0</v>
      </c>
      <c r="R215" s="159">
        <f>Q215*H215</f>
        <v>0</v>
      </c>
      <c r="S215" s="159">
        <v>0</v>
      </c>
      <c r="T215" s="160">
        <f>S215*H215</f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61" t="s">
        <v>146</v>
      </c>
      <c r="AT215" s="161" t="s">
        <v>142</v>
      </c>
      <c r="AU215" s="161" t="s">
        <v>87</v>
      </c>
      <c r="AY215" s="18" t="s">
        <v>139</v>
      </c>
      <c r="BE215" s="162">
        <f>IF(N215="základní",J215,0)</f>
        <v>0</v>
      </c>
      <c r="BF215" s="162">
        <f>IF(N215="snížená",J215,0)</f>
        <v>0</v>
      </c>
      <c r="BG215" s="162">
        <f>IF(N215="zákl. přenesená",J215,0)</f>
        <v>0</v>
      </c>
      <c r="BH215" s="162">
        <f>IF(N215="sníž. přenesená",J215,0)</f>
        <v>0</v>
      </c>
      <c r="BI215" s="162">
        <f>IF(N215="nulová",J215,0)</f>
        <v>0</v>
      </c>
      <c r="BJ215" s="18" t="s">
        <v>34</v>
      </c>
      <c r="BK215" s="162">
        <f>ROUND(I215*H215,2)</f>
        <v>0</v>
      </c>
      <c r="BL215" s="18" t="s">
        <v>146</v>
      </c>
      <c r="BM215" s="161" t="s">
        <v>1085</v>
      </c>
    </row>
    <row r="216" spans="1:65" s="14" customFormat="1">
      <c r="B216" s="171"/>
      <c r="D216" s="164" t="s">
        <v>148</v>
      </c>
      <c r="E216" s="172" t="s">
        <v>1</v>
      </c>
      <c r="F216" s="173" t="s">
        <v>34</v>
      </c>
      <c r="H216" s="174">
        <v>1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148</v>
      </c>
      <c r="AU216" s="172" t="s">
        <v>87</v>
      </c>
      <c r="AV216" s="14" t="s">
        <v>87</v>
      </c>
      <c r="AW216" s="14" t="s">
        <v>33</v>
      </c>
      <c r="AX216" s="14" t="s">
        <v>34</v>
      </c>
      <c r="AY216" s="172" t="s">
        <v>139</v>
      </c>
    </row>
    <row r="217" spans="1:65" s="2" customFormat="1" ht="16.5" customHeight="1">
      <c r="A217" s="33"/>
      <c r="B217" s="149"/>
      <c r="C217" s="150" t="s">
        <v>248</v>
      </c>
      <c r="D217" s="150" t="s">
        <v>142</v>
      </c>
      <c r="E217" s="151" t="s">
        <v>539</v>
      </c>
      <c r="F217" s="152" t="s">
        <v>1086</v>
      </c>
      <c r="G217" s="153" t="s">
        <v>338</v>
      </c>
      <c r="H217" s="154">
        <v>30.55</v>
      </c>
      <c r="I217" s="155"/>
      <c r="J217" s="156">
        <f>ROUND(I217*H217,2)</f>
        <v>0</v>
      </c>
      <c r="K217" s="152" t="s">
        <v>277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146</v>
      </c>
      <c r="AT217" s="161" t="s">
        <v>142</v>
      </c>
      <c r="AU217" s="161" t="s">
        <v>87</v>
      </c>
      <c r="AY217" s="18" t="s">
        <v>139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146</v>
      </c>
      <c r="BM217" s="161" t="s">
        <v>1087</v>
      </c>
    </row>
    <row r="218" spans="1:65" s="13" customFormat="1">
      <c r="B218" s="163"/>
      <c r="D218" s="164" t="s">
        <v>148</v>
      </c>
      <c r="E218" s="165" t="s">
        <v>1</v>
      </c>
      <c r="F218" s="166" t="s">
        <v>1088</v>
      </c>
      <c r="H218" s="165" t="s">
        <v>1</v>
      </c>
      <c r="I218" s="167"/>
      <c r="L218" s="163"/>
      <c r="M218" s="168"/>
      <c r="N218" s="169"/>
      <c r="O218" s="169"/>
      <c r="P218" s="169"/>
      <c r="Q218" s="169"/>
      <c r="R218" s="169"/>
      <c r="S218" s="169"/>
      <c r="T218" s="170"/>
      <c r="AT218" s="165" t="s">
        <v>148</v>
      </c>
      <c r="AU218" s="165" t="s">
        <v>87</v>
      </c>
      <c r="AV218" s="13" t="s">
        <v>34</v>
      </c>
      <c r="AW218" s="13" t="s">
        <v>33</v>
      </c>
      <c r="AX218" s="13" t="s">
        <v>78</v>
      </c>
      <c r="AY218" s="165" t="s">
        <v>139</v>
      </c>
    </row>
    <row r="219" spans="1:65" s="14" customFormat="1">
      <c r="B219" s="171"/>
      <c r="D219" s="164" t="s">
        <v>148</v>
      </c>
      <c r="E219" s="172" t="s">
        <v>1</v>
      </c>
      <c r="F219" s="173" t="s">
        <v>1089</v>
      </c>
      <c r="H219" s="174">
        <v>6.6529999999999996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148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139</v>
      </c>
    </row>
    <row r="220" spans="1:65" s="13" customFormat="1">
      <c r="B220" s="163"/>
      <c r="D220" s="164" t="s">
        <v>148</v>
      </c>
      <c r="E220" s="165" t="s">
        <v>1</v>
      </c>
      <c r="F220" s="166" t="s">
        <v>1090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148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139</v>
      </c>
    </row>
    <row r="221" spans="1:65" s="14" customFormat="1">
      <c r="B221" s="171"/>
      <c r="D221" s="164" t="s">
        <v>148</v>
      </c>
      <c r="E221" s="172" t="s">
        <v>1</v>
      </c>
      <c r="F221" s="173" t="s">
        <v>1091</v>
      </c>
      <c r="H221" s="174">
        <v>23.436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148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139</v>
      </c>
    </row>
    <row r="222" spans="1:65" s="14" customFormat="1">
      <c r="B222" s="171"/>
      <c r="D222" s="164" t="s">
        <v>148</v>
      </c>
      <c r="E222" s="172" t="s">
        <v>1</v>
      </c>
      <c r="F222" s="173" t="s">
        <v>1092</v>
      </c>
      <c r="H222" s="174">
        <v>0.22500000000000001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148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139</v>
      </c>
    </row>
    <row r="223" spans="1:65" s="16" customFormat="1">
      <c r="B223" s="190"/>
      <c r="D223" s="164" t="s">
        <v>148</v>
      </c>
      <c r="E223" s="191" t="s">
        <v>1</v>
      </c>
      <c r="F223" s="192" t="s">
        <v>357</v>
      </c>
      <c r="H223" s="193">
        <v>30.314</v>
      </c>
      <c r="I223" s="194"/>
      <c r="L223" s="190"/>
      <c r="M223" s="195"/>
      <c r="N223" s="196"/>
      <c r="O223" s="196"/>
      <c r="P223" s="196"/>
      <c r="Q223" s="196"/>
      <c r="R223" s="196"/>
      <c r="S223" s="196"/>
      <c r="T223" s="197"/>
      <c r="AT223" s="191" t="s">
        <v>148</v>
      </c>
      <c r="AU223" s="191" t="s">
        <v>87</v>
      </c>
      <c r="AV223" s="16" t="s">
        <v>153</v>
      </c>
      <c r="AW223" s="16" t="s">
        <v>33</v>
      </c>
      <c r="AX223" s="16" t="s">
        <v>78</v>
      </c>
      <c r="AY223" s="191" t="s">
        <v>139</v>
      </c>
    </row>
    <row r="224" spans="1:65" s="14" customFormat="1">
      <c r="B224" s="171"/>
      <c r="D224" s="164" t="s">
        <v>148</v>
      </c>
      <c r="E224" s="172" t="s">
        <v>1</v>
      </c>
      <c r="F224" s="173" t="s">
        <v>1093</v>
      </c>
      <c r="H224" s="174">
        <v>0.23599999999999999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148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139</v>
      </c>
    </row>
    <row r="225" spans="1:65" s="15" customFormat="1">
      <c r="B225" s="179"/>
      <c r="D225" s="164" t="s">
        <v>148</v>
      </c>
      <c r="E225" s="180" t="s">
        <v>1</v>
      </c>
      <c r="F225" s="181" t="s">
        <v>169</v>
      </c>
      <c r="H225" s="182">
        <v>30.55</v>
      </c>
      <c r="I225" s="183"/>
      <c r="L225" s="179"/>
      <c r="M225" s="184"/>
      <c r="N225" s="185"/>
      <c r="O225" s="185"/>
      <c r="P225" s="185"/>
      <c r="Q225" s="185"/>
      <c r="R225" s="185"/>
      <c r="S225" s="185"/>
      <c r="T225" s="186"/>
      <c r="AT225" s="180" t="s">
        <v>148</v>
      </c>
      <c r="AU225" s="180" t="s">
        <v>87</v>
      </c>
      <c r="AV225" s="15" t="s">
        <v>146</v>
      </c>
      <c r="AW225" s="15" t="s">
        <v>33</v>
      </c>
      <c r="AX225" s="15" t="s">
        <v>34</v>
      </c>
      <c r="AY225" s="180" t="s">
        <v>139</v>
      </c>
    </row>
    <row r="226" spans="1:65" s="2" customFormat="1" ht="16.5" customHeight="1">
      <c r="A226" s="33"/>
      <c r="B226" s="149"/>
      <c r="C226" s="150" t="s">
        <v>252</v>
      </c>
      <c r="D226" s="150" t="s">
        <v>142</v>
      </c>
      <c r="E226" s="151" t="s">
        <v>1094</v>
      </c>
      <c r="F226" s="152" t="s">
        <v>1095</v>
      </c>
      <c r="G226" s="153" t="s">
        <v>338</v>
      </c>
      <c r="H226" s="154">
        <v>6.1289999999999996</v>
      </c>
      <c r="I226" s="155"/>
      <c r="J226" s="156">
        <f>ROUND(I226*H226,2)</f>
        <v>0</v>
      </c>
      <c r="K226" s="152" t="s">
        <v>277</v>
      </c>
      <c r="L226" s="34"/>
      <c r="M226" s="157" t="s">
        <v>1</v>
      </c>
      <c r="N226" s="158" t="s">
        <v>43</v>
      </c>
      <c r="O226" s="59"/>
      <c r="P226" s="159">
        <f>O226*H226</f>
        <v>0</v>
      </c>
      <c r="Q226" s="159">
        <v>0</v>
      </c>
      <c r="R226" s="159">
        <f>Q226*H226</f>
        <v>0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146</v>
      </c>
      <c r="AT226" s="161" t="s">
        <v>142</v>
      </c>
      <c r="AU226" s="161" t="s">
        <v>87</v>
      </c>
      <c r="AY226" s="18" t="s">
        <v>139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146</v>
      </c>
      <c r="BM226" s="161" t="s">
        <v>1096</v>
      </c>
    </row>
    <row r="227" spans="1:65" s="14" customFormat="1">
      <c r="B227" s="171"/>
      <c r="D227" s="164" t="s">
        <v>148</v>
      </c>
      <c r="E227" s="172" t="s">
        <v>1</v>
      </c>
      <c r="F227" s="173" t="s">
        <v>1097</v>
      </c>
      <c r="H227" s="174">
        <v>4.2839999999999998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148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139</v>
      </c>
    </row>
    <row r="228" spans="1:65" s="14" customFormat="1">
      <c r="B228" s="171"/>
      <c r="D228" s="164" t="s">
        <v>148</v>
      </c>
      <c r="E228" s="172" t="s">
        <v>1</v>
      </c>
      <c r="F228" s="173" t="s">
        <v>1098</v>
      </c>
      <c r="H228" s="174">
        <v>0.28000000000000003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148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139</v>
      </c>
    </row>
    <row r="229" spans="1:65" s="14" customFormat="1">
      <c r="B229" s="171"/>
      <c r="D229" s="164" t="s">
        <v>148</v>
      </c>
      <c r="E229" s="172" t="s">
        <v>1</v>
      </c>
      <c r="F229" s="173" t="s">
        <v>1099</v>
      </c>
      <c r="H229" s="174">
        <v>1.5649999999999999</v>
      </c>
      <c r="I229" s="175"/>
      <c r="L229" s="171"/>
      <c r="M229" s="176"/>
      <c r="N229" s="177"/>
      <c r="O229" s="177"/>
      <c r="P229" s="177"/>
      <c r="Q229" s="177"/>
      <c r="R229" s="177"/>
      <c r="S229" s="177"/>
      <c r="T229" s="178"/>
      <c r="AT229" s="172" t="s">
        <v>148</v>
      </c>
      <c r="AU229" s="172" t="s">
        <v>87</v>
      </c>
      <c r="AV229" s="14" t="s">
        <v>87</v>
      </c>
      <c r="AW229" s="14" t="s">
        <v>33</v>
      </c>
      <c r="AX229" s="14" t="s">
        <v>78</v>
      </c>
      <c r="AY229" s="172" t="s">
        <v>139</v>
      </c>
    </row>
    <row r="230" spans="1:65" s="15" customFormat="1">
      <c r="B230" s="179"/>
      <c r="D230" s="164" t="s">
        <v>148</v>
      </c>
      <c r="E230" s="180" t="s">
        <v>1</v>
      </c>
      <c r="F230" s="181" t="s">
        <v>169</v>
      </c>
      <c r="H230" s="182">
        <v>6.1289999999999996</v>
      </c>
      <c r="I230" s="183"/>
      <c r="L230" s="179"/>
      <c r="M230" s="184"/>
      <c r="N230" s="185"/>
      <c r="O230" s="185"/>
      <c r="P230" s="185"/>
      <c r="Q230" s="185"/>
      <c r="R230" s="185"/>
      <c r="S230" s="185"/>
      <c r="T230" s="186"/>
      <c r="AT230" s="180" t="s">
        <v>148</v>
      </c>
      <c r="AU230" s="180" t="s">
        <v>87</v>
      </c>
      <c r="AV230" s="15" t="s">
        <v>146</v>
      </c>
      <c r="AW230" s="15" t="s">
        <v>33</v>
      </c>
      <c r="AX230" s="15" t="s">
        <v>34</v>
      </c>
      <c r="AY230" s="180" t="s">
        <v>139</v>
      </c>
    </row>
    <row r="231" spans="1:65" s="2" customFormat="1" ht="16.5" customHeight="1">
      <c r="A231" s="33"/>
      <c r="B231" s="149"/>
      <c r="C231" s="150" t="s">
        <v>260</v>
      </c>
      <c r="D231" s="150" t="s">
        <v>142</v>
      </c>
      <c r="E231" s="151" t="s">
        <v>545</v>
      </c>
      <c r="F231" s="152" t="s">
        <v>546</v>
      </c>
      <c r="G231" s="153" t="s">
        <v>547</v>
      </c>
      <c r="H231" s="154">
        <v>1</v>
      </c>
      <c r="I231" s="155"/>
      <c r="J231" s="156">
        <f>ROUND(I231*H231,2)</f>
        <v>0</v>
      </c>
      <c r="K231" s="152" t="s">
        <v>277</v>
      </c>
      <c r="L231" s="34"/>
      <c r="M231" s="157" t="s">
        <v>1</v>
      </c>
      <c r="N231" s="158" t="s">
        <v>43</v>
      </c>
      <c r="O231" s="59"/>
      <c r="P231" s="159">
        <f>O231*H231</f>
        <v>0</v>
      </c>
      <c r="Q231" s="159">
        <v>0</v>
      </c>
      <c r="R231" s="159">
        <f>Q231*H231</f>
        <v>0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146</v>
      </c>
      <c r="AT231" s="161" t="s">
        <v>142</v>
      </c>
      <c r="AU231" s="161" t="s">
        <v>87</v>
      </c>
      <c r="AY231" s="18" t="s">
        <v>139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146</v>
      </c>
      <c r="BM231" s="161" t="s">
        <v>1100</v>
      </c>
    </row>
    <row r="232" spans="1:65" s="14" customFormat="1">
      <c r="B232" s="171"/>
      <c r="D232" s="164" t="s">
        <v>148</v>
      </c>
      <c r="E232" s="172" t="s">
        <v>1</v>
      </c>
      <c r="F232" s="173" t="s">
        <v>34</v>
      </c>
      <c r="H232" s="174">
        <v>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148</v>
      </c>
      <c r="AU232" s="172" t="s">
        <v>87</v>
      </c>
      <c r="AV232" s="14" t="s">
        <v>87</v>
      </c>
      <c r="AW232" s="14" t="s">
        <v>33</v>
      </c>
      <c r="AX232" s="14" t="s">
        <v>34</v>
      </c>
      <c r="AY232" s="172" t="s">
        <v>139</v>
      </c>
    </row>
    <row r="233" spans="1:65" s="2" customFormat="1" ht="16.5" customHeight="1">
      <c r="A233" s="33"/>
      <c r="B233" s="149"/>
      <c r="C233" s="150" t="s">
        <v>423</v>
      </c>
      <c r="D233" s="150" t="s">
        <v>142</v>
      </c>
      <c r="E233" s="151" t="s">
        <v>550</v>
      </c>
      <c r="F233" s="152" t="s">
        <v>551</v>
      </c>
      <c r="G233" s="153" t="s">
        <v>427</v>
      </c>
      <c r="H233" s="154">
        <v>81.930999999999997</v>
      </c>
      <c r="I233" s="155"/>
      <c r="J233" s="156">
        <f>ROUND(I233*H233,2)</f>
        <v>0</v>
      </c>
      <c r="K233" s="152" t="s">
        <v>277</v>
      </c>
      <c r="L233" s="34"/>
      <c r="M233" s="157" t="s">
        <v>1</v>
      </c>
      <c r="N233" s="158" t="s">
        <v>43</v>
      </c>
      <c r="O233" s="59"/>
      <c r="P233" s="159">
        <f>O233*H233</f>
        <v>0</v>
      </c>
      <c r="Q233" s="159">
        <v>0</v>
      </c>
      <c r="R233" s="159">
        <f>Q233*H233</f>
        <v>0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146</v>
      </c>
      <c r="AT233" s="161" t="s">
        <v>142</v>
      </c>
      <c r="AU233" s="161" t="s">
        <v>87</v>
      </c>
      <c r="AY233" s="18" t="s">
        <v>139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34</v>
      </c>
      <c r="BK233" s="162">
        <f>ROUND(I233*H233,2)</f>
        <v>0</v>
      </c>
      <c r="BL233" s="18" t="s">
        <v>146</v>
      </c>
      <c r="BM233" s="161" t="s">
        <v>1101</v>
      </c>
    </row>
    <row r="234" spans="1:65" s="14" customFormat="1">
      <c r="B234" s="171"/>
      <c r="D234" s="164" t="s">
        <v>148</v>
      </c>
      <c r="E234" s="172" t="s">
        <v>1</v>
      </c>
      <c r="F234" s="173" t="s">
        <v>1102</v>
      </c>
      <c r="H234" s="174">
        <v>67.221000000000004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148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139</v>
      </c>
    </row>
    <row r="235" spans="1:65" s="14" customFormat="1">
      <c r="B235" s="171"/>
      <c r="D235" s="164" t="s">
        <v>148</v>
      </c>
      <c r="E235" s="172" t="s">
        <v>1</v>
      </c>
      <c r="F235" s="173" t="s">
        <v>1103</v>
      </c>
      <c r="H235" s="174">
        <v>14.71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148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139</v>
      </c>
    </row>
    <row r="236" spans="1:65" s="15" customFormat="1">
      <c r="B236" s="179"/>
      <c r="D236" s="164" t="s">
        <v>148</v>
      </c>
      <c r="E236" s="180" t="s">
        <v>1</v>
      </c>
      <c r="F236" s="181" t="s">
        <v>169</v>
      </c>
      <c r="H236" s="182">
        <v>81.931000000000012</v>
      </c>
      <c r="I236" s="183"/>
      <c r="L236" s="179"/>
      <c r="M236" s="184"/>
      <c r="N236" s="185"/>
      <c r="O236" s="185"/>
      <c r="P236" s="185"/>
      <c r="Q236" s="185"/>
      <c r="R236" s="185"/>
      <c r="S236" s="185"/>
      <c r="T236" s="186"/>
      <c r="AT236" s="180" t="s">
        <v>148</v>
      </c>
      <c r="AU236" s="180" t="s">
        <v>87</v>
      </c>
      <c r="AV236" s="15" t="s">
        <v>146</v>
      </c>
      <c r="AW236" s="15" t="s">
        <v>33</v>
      </c>
      <c r="AX236" s="15" t="s">
        <v>34</v>
      </c>
      <c r="AY236" s="180" t="s">
        <v>139</v>
      </c>
    </row>
    <row r="237" spans="1:65" s="2" customFormat="1" ht="16.5" customHeight="1">
      <c r="A237" s="33"/>
      <c r="B237" s="149"/>
      <c r="C237" s="150" t="s">
        <v>430</v>
      </c>
      <c r="D237" s="150" t="s">
        <v>142</v>
      </c>
      <c r="E237" s="151" t="s">
        <v>555</v>
      </c>
      <c r="F237" s="152" t="s">
        <v>556</v>
      </c>
      <c r="G237" s="153" t="s">
        <v>427</v>
      </c>
      <c r="H237" s="154">
        <v>82.031000000000006</v>
      </c>
      <c r="I237" s="155"/>
      <c r="J237" s="156">
        <f>ROUND(I237*H237,2)</f>
        <v>0</v>
      </c>
      <c r="K237" s="152" t="s">
        <v>277</v>
      </c>
      <c r="L237" s="34"/>
      <c r="M237" s="157" t="s">
        <v>1</v>
      </c>
      <c r="N237" s="158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146</v>
      </c>
      <c r="AT237" s="161" t="s">
        <v>142</v>
      </c>
      <c r="AU237" s="161" t="s">
        <v>87</v>
      </c>
      <c r="AY237" s="18" t="s">
        <v>139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146</v>
      </c>
      <c r="BM237" s="161" t="s">
        <v>1104</v>
      </c>
    </row>
    <row r="238" spans="1:65" s="14" customFormat="1">
      <c r="B238" s="171"/>
      <c r="D238" s="164" t="s">
        <v>148</v>
      </c>
      <c r="E238" s="172" t="s">
        <v>1</v>
      </c>
      <c r="F238" s="173" t="s">
        <v>1105</v>
      </c>
      <c r="H238" s="174">
        <v>81.930999999999997</v>
      </c>
      <c r="I238" s="175"/>
      <c r="L238" s="171"/>
      <c r="M238" s="176"/>
      <c r="N238" s="177"/>
      <c r="O238" s="177"/>
      <c r="P238" s="177"/>
      <c r="Q238" s="177"/>
      <c r="R238" s="177"/>
      <c r="S238" s="177"/>
      <c r="T238" s="178"/>
      <c r="AT238" s="172" t="s">
        <v>148</v>
      </c>
      <c r="AU238" s="172" t="s">
        <v>87</v>
      </c>
      <c r="AV238" s="14" t="s">
        <v>87</v>
      </c>
      <c r="AW238" s="14" t="s">
        <v>33</v>
      </c>
      <c r="AX238" s="14" t="s">
        <v>78</v>
      </c>
      <c r="AY238" s="172" t="s">
        <v>139</v>
      </c>
    </row>
    <row r="239" spans="1:65" s="14" customFormat="1">
      <c r="B239" s="171"/>
      <c r="D239" s="164" t="s">
        <v>148</v>
      </c>
      <c r="E239" s="172" t="s">
        <v>1</v>
      </c>
      <c r="F239" s="173" t="s">
        <v>1106</v>
      </c>
      <c r="H239" s="174">
        <v>0.1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148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139</v>
      </c>
    </row>
    <row r="240" spans="1:65" s="15" customFormat="1">
      <c r="B240" s="179"/>
      <c r="D240" s="164" t="s">
        <v>148</v>
      </c>
      <c r="E240" s="180" t="s">
        <v>1</v>
      </c>
      <c r="F240" s="181" t="s">
        <v>169</v>
      </c>
      <c r="H240" s="182">
        <v>82.030999999999992</v>
      </c>
      <c r="I240" s="183"/>
      <c r="L240" s="179"/>
      <c r="M240" s="184"/>
      <c r="N240" s="185"/>
      <c r="O240" s="185"/>
      <c r="P240" s="185"/>
      <c r="Q240" s="185"/>
      <c r="R240" s="185"/>
      <c r="S240" s="185"/>
      <c r="T240" s="186"/>
      <c r="AT240" s="180" t="s">
        <v>148</v>
      </c>
      <c r="AU240" s="180" t="s">
        <v>87</v>
      </c>
      <c r="AV240" s="15" t="s">
        <v>146</v>
      </c>
      <c r="AW240" s="15" t="s">
        <v>33</v>
      </c>
      <c r="AX240" s="15" t="s">
        <v>34</v>
      </c>
      <c r="AY240" s="180" t="s">
        <v>139</v>
      </c>
    </row>
    <row r="241" spans="1:65" s="2" customFormat="1" ht="16.5" customHeight="1">
      <c r="A241" s="33"/>
      <c r="B241" s="149"/>
      <c r="C241" s="150" t="s">
        <v>437</v>
      </c>
      <c r="D241" s="150" t="s">
        <v>142</v>
      </c>
      <c r="E241" s="151" t="s">
        <v>562</v>
      </c>
      <c r="F241" s="152" t="s">
        <v>563</v>
      </c>
      <c r="G241" s="153" t="s">
        <v>427</v>
      </c>
      <c r="H241" s="154">
        <v>738.279</v>
      </c>
      <c r="I241" s="155"/>
      <c r="J241" s="156">
        <f>ROUND(I241*H241,2)</f>
        <v>0</v>
      </c>
      <c r="K241" s="152" t="s">
        <v>277</v>
      </c>
      <c r="L241" s="34"/>
      <c r="M241" s="157" t="s">
        <v>1</v>
      </c>
      <c r="N241" s="158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146</v>
      </c>
      <c r="AT241" s="161" t="s">
        <v>142</v>
      </c>
      <c r="AU241" s="161" t="s">
        <v>87</v>
      </c>
      <c r="AY241" s="18" t="s">
        <v>139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146</v>
      </c>
      <c r="BM241" s="161" t="s">
        <v>1107</v>
      </c>
    </row>
    <row r="242" spans="1:65" s="14" customFormat="1">
      <c r="B242" s="171"/>
      <c r="D242" s="164" t="s">
        <v>148</v>
      </c>
      <c r="E242" s="172" t="s">
        <v>1</v>
      </c>
      <c r="F242" s="173" t="s">
        <v>1108</v>
      </c>
      <c r="H242" s="174">
        <v>737.37900000000002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148</v>
      </c>
      <c r="AU242" s="172" t="s">
        <v>87</v>
      </c>
      <c r="AV242" s="14" t="s">
        <v>87</v>
      </c>
      <c r="AW242" s="14" t="s">
        <v>33</v>
      </c>
      <c r="AX242" s="14" t="s">
        <v>78</v>
      </c>
      <c r="AY242" s="172" t="s">
        <v>139</v>
      </c>
    </row>
    <row r="243" spans="1:65" s="14" customFormat="1">
      <c r="B243" s="171"/>
      <c r="D243" s="164" t="s">
        <v>148</v>
      </c>
      <c r="E243" s="172" t="s">
        <v>1</v>
      </c>
      <c r="F243" s="173" t="s">
        <v>1109</v>
      </c>
      <c r="H243" s="174">
        <v>0.9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148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139</v>
      </c>
    </row>
    <row r="244" spans="1:65" s="15" customFormat="1">
      <c r="B244" s="179"/>
      <c r="D244" s="164" t="s">
        <v>148</v>
      </c>
      <c r="E244" s="180" t="s">
        <v>1</v>
      </c>
      <c r="F244" s="181" t="s">
        <v>169</v>
      </c>
      <c r="H244" s="182">
        <v>738.279</v>
      </c>
      <c r="I244" s="183"/>
      <c r="L244" s="179"/>
      <c r="M244" s="184"/>
      <c r="N244" s="185"/>
      <c r="O244" s="185"/>
      <c r="P244" s="185"/>
      <c r="Q244" s="185"/>
      <c r="R244" s="185"/>
      <c r="S244" s="185"/>
      <c r="T244" s="186"/>
      <c r="AT244" s="180" t="s">
        <v>148</v>
      </c>
      <c r="AU244" s="180" t="s">
        <v>87</v>
      </c>
      <c r="AV244" s="15" t="s">
        <v>146</v>
      </c>
      <c r="AW244" s="15" t="s">
        <v>33</v>
      </c>
      <c r="AX244" s="15" t="s">
        <v>34</v>
      </c>
      <c r="AY244" s="180" t="s">
        <v>139</v>
      </c>
    </row>
    <row r="245" spans="1:65" s="2" customFormat="1" ht="16.5" customHeight="1">
      <c r="A245" s="33"/>
      <c r="B245" s="149"/>
      <c r="C245" s="150" t="s">
        <v>441</v>
      </c>
      <c r="D245" s="150" t="s">
        <v>142</v>
      </c>
      <c r="E245" s="151" t="s">
        <v>567</v>
      </c>
      <c r="F245" s="152" t="s">
        <v>568</v>
      </c>
      <c r="G245" s="153" t="s">
        <v>427</v>
      </c>
      <c r="H245" s="154">
        <v>81.930999999999997</v>
      </c>
      <c r="I245" s="155"/>
      <c r="J245" s="156">
        <f>ROUND(I245*H245,2)</f>
        <v>0</v>
      </c>
      <c r="K245" s="152" t="s">
        <v>1</v>
      </c>
      <c r="L245" s="34"/>
      <c r="M245" s="157" t="s">
        <v>1</v>
      </c>
      <c r="N245" s="158" t="s">
        <v>43</v>
      </c>
      <c r="O245" s="59"/>
      <c r="P245" s="159">
        <f>O245*H245</f>
        <v>0</v>
      </c>
      <c r="Q245" s="159">
        <v>0</v>
      </c>
      <c r="R245" s="159">
        <f>Q245*H245</f>
        <v>0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146</v>
      </c>
      <c r="AT245" s="161" t="s">
        <v>142</v>
      </c>
      <c r="AU245" s="161" t="s">
        <v>87</v>
      </c>
      <c r="AY245" s="18" t="s">
        <v>139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146</v>
      </c>
      <c r="BM245" s="161" t="s">
        <v>1110</v>
      </c>
    </row>
    <row r="246" spans="1:65" s="14" customFormat="1">
      <c r="B246" s="171"/>
      <c r="D246" s="164" t="s">
        <v>148</v>
      </c>
      <c r="E246" s="172" t="s">
        <v>1</v>
      </c>
      <c r="F246" s="173" t="s">
        <v>1105</v>
      </c>
      <c r="H246" s="174">
        <v>81.930999999999997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148</v>
      </c>
      <c r="AU246" s="172" t="s">
        <v>87</v>
      </c>
      <c r="AV246" s="14" t="s">
        <v>87</v>
      </c>
      <c r="AW246" s="14" t="s">
        <v>33</v>
      </c>
      <c r="AX246" s="14" t="s">
        <v>34</v>
      </c>
      <c r="AY246" s="172" t="s">
        <v>139</v>
      </c>
    </row>
    <row r="247" spans="1:65" s="2" customFormat="1" ht="16.5" customHeight="1">
      <c r="A247" s="33"/>
      <c r="B247" s="149"/>
      <c r="C247" s="150" t="s">
        <v>446</v>
      </c>
      <c r="D247" s="150" t="s">
        <v>142</v>
      </c>
      <c r="E247" s="151" t="s">
        <v>1111</v>
      </c>
      <c r="F247" s="152" t="s">
        <v>1112</v>
      </c>
      <c r="G247" s="153" t="s">
        <v>159</v>
      </c>
      <c r="H247" s="154">
        <v>0.78500000000000003</v>
      </c>
      <c r="I247" s="155"/>
      <c r="J247" s="156">
        <f>ROUND(I247*H247,2)</f>
        <v>0</v>
      </c>
      <c r="K247" s="152" t="s">
        <v>277</v>
      </c>
      <c r="L247" s="34"/>
      <c r="M247" s="157" t="s">
        <v>1</v>
      </c>
      <c r="N247" s="158" t="s">
        <v>43</v>
      </c>
      <c r="O247" s="59"/>
      <c r="P247" s="159">
        <f>O247*H247</f>
        <v>0</v>
      </c>
      <c r="Q247" s="159">
        <v>0</v>
      </c>
      <c r="R247" s="159">
        <f>Q247*H247</f>
        <v>0</v>
      </c>
      <c r="S247" s="159">
        <v>0</v>
      </c>
      <c r="T247" s="160">
        <f>S247*H247</f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61" t="s">
        <v>146</v>
      </c>
      <c r="AT247" s="161" t="s">
        <v>142</v>
      </c>
      <c r="AU247" s="161" t="s">
        <v>87</v>
      </c>
      <c r="AY247" s="18" t="s">
        <v>139</v>
      </c>
      <c r="BE247" s="162">
        <f>IF(N247="základní",J247,0)</f>
        <v>0</v>
      </c>
      <c r="BF247" s="162">
        <f>IF(N247="snížená",J247,0)</f>
        <v>0</v>
      </c>
      <c r="BG247" s="162">
        <f>IF(N247="zákl. přenesená",J247,0)</f>
        <v>0</v>
      </c>
      <c r="BH247" s="162">
        <f>IF(N247="sníž. přenesená",J247,0)</f>
        <v>0</v>
      </c>
      <c r="BI247" s="162">
        <f>IF(N247="nulová",J247,0)</f>
        <v>0</v>
      </c>
      <c r="BJ247" s="18" t="s">
        <v>34</v>
      </c>
      <c r="BK247" s="162">
        <f>ROUND(I247*H247,2)</f>
        <v>0</v>
      </c>
      <c r="BL247" s="18" t="s">
        <v>146</v>
      </c>
      <c r="BM247" s="161" t="s">
        <v>1113</v>
      </c>
    </row>
    <row r="248" spans="1:65" s="14" customFormat="1">
      <c r="B248" s="171"/>
      <c r="D248" s="164" t="s">
        <v>148</v>
      </c>
      <c r="E248" s="172" t="s">
        <v>1</v>
      </c>
      <c r="F248" s="173" t="s">
        <v>1114</v>
      </c>
      <c r="H248" s="174">
        <v>0.78500000000000003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148</v>
      </c>
      <c r="AU248" s="172" t="s">
        <v>87</v>
      </c>
      <c r="AV248" s="14" t="s">
        <v>87</v>
      </c>
      <c r="AW248" s="14" t="s">
        <v>33</v>
      </c>
      <c r="AX248" s="14" t="s">
        <v>34</v>
      </c>
      <c r="AY248" s="172" t="s">
        <v>139</v>
      </c>
    </row>
    <row r="249" spans="1:65" s="12" customFormat="1" ht="22.9" customHeight="1">
      <c r="B249" s="136"/>
      <c r="D249" s="137" t="s">
        <v>77</v>
      </c>
      <c r="E249" s="147" t="s">
        <v>146</v>
      </c>
      <c r="F249" s="147" t="s">
        <v>570</v>
      </c>
      <c r="I249" s="139"/>
      <c r="J249" s="148">
        <f>BK249</f>
        <v>0</v>
      </c>
      <c r="L249" s="136"/>
      <c r="M249" s="141"/>
      <c r="N249" s="142"/>
      <c r="O249" s="142"/>
      <c r="P249" s="143">
        <f>SUM(P250:P276)</f>
        <v>0</v>
      </c>
      <c r="Q249" s="142"/>
      <c r="R249" s="143">
        <f>SUM(R250:R276)</f>
        <v>48.964123970000003</v>
      </c>
      <c r="S249" s="142"/>
      <c r="T249" s="144">
        <f>SUM(T250:T276)</f>
        <v>0</v>
      </c>
      <c r="AR249" s="137" t="s">
        <v>34</v>
      </c>
      <c r="AT249" s="145" t="s">
        <v>77</v>
      </c>
      <c r="AU249" s="145" t="s">
        <v>34</v>
      </c>
      <c r="AY249" s="137" t="s">
        <v>139</v>
      </c>
      <c r="BK249" s="146">
        <f>SUM(BK250:BK276)</f>
        <v>0</v>
      </c>
    </row>
    <row r="250" spans="1:65" s="2" customFormat="1" ht="16.5" customHeight="1">
      <c r="A250" s="33"/>
      <c r="B250" s="149"/>
      <c r="C250" s="150" t="s">
        <v>453</v>
      </c>
      <c r="D250" s="150" t="s">
        <v>142</v>
      </c>
      <c r="E250" s="151" t="s">
        <v>572</v>
      </c>
      <c r="F250" s="152" t="s">
        <v>573</v>
      </c>
      <c r="G250" s="153" t="s">
        <v>338</v>
      </c>
      <c r="H250" s="154">
        <v>8.4740000000000002</v>
      </c>
      <c r="I250" s="155"/>
      <c r="J250" s="156">
        <f>ROUND(I250*H250,2)</f>
        <v>0</v>
      </c>
      <c r="K250" s="152" t="s">
        <v>277</v>
      </c>
      <c r="L250" s="34"/>
      <c r="M250" s="157" t="s">
        <v>1</v>
      </c>
      <c r="N250" s="158" t="s">
        <v>43</v>
      </c>
      <c r="O250" s="59"/>
      <c r="P250" s="159">
        <f>O250*H250</f>
        <v>0</v>
      </c>
      <c r="Q250" s="159">
        <v>1.7034</v>
      </c>
      <c r="R250" s="159">
        <f>Q250*H250</f>
        <v>14.4346116</v>
      </c>
      <c r="S250" s="159">
        <v>0</v>
      </c>
      <c r="T250" s="16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1" t="s">
        <v>146</v>
      </c>
      <c r="AT250" s="161" t="s">
        <v>142</v>
      </c>
      <c r="AU250" s="161" t="s">
        <v>87</v>
      </c>
      <c r="AY250" s="18" t="s">
        <v>139</v>
      </c>
      <c r="BE250" s="162">
        <f>IF(N250="základní",J250,0)</f>
        <v>0</v>
      </c>
      <c r="BF250" s="162">
        <f>IF(N250="snížená",J250,0)</f>
        <v>0</v>
      </c>
      <c r="BG250" s="162">
        <f>IF(N250="zákl. přenesená",J250,0)</f>
        <v>0</v>
      </c>
      <c r="BH250" s="162">
        <f>IF(N250="sníž. přenesená",J250,0)</f>
        <v>0</v>
      </c>
      <c r="BI250" s="162">
        <f>IF(N250="nulová",J250,0)</f>
        <v>0</v>
      </c>
      <c r="BJ250" s="18" t="s">
        <v>34</v>
      </c>
      <c r="BK250" s="162">
        <f>ROUND(I250*H250,2)</f>
        <v>0</v>
      </c>
      <c r="BL250" s="18" t="s">
        <v>146</v>
      </c>
      <c r="BM250" s="161" t="s">
        <v>1115</v>
      </c>
    </row>
    <row r="251" spans="1:65" s="14" customFormat="1">
      <c r="B251" s="171"/>
      <c r="D251" s="164" t="s">
        <v>148</v>
      </c>
      <c r="E251" s="172" t="s">
        <v>1</v>
      </c>
      <c r="F251" s="173" t="s">
        <v>1116</v>
      </c>
      <c r="H251" s="174">
        <v>8.4740000000000002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148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139</v>
      </c>
    </row>
    <row r="252" spans="1:65" s="15" customFormat="1">
      <c r="B252" s="179"/>
      <c r="D252" s="164" t="s">
        <v>148</v>
      </c>
      <c r="E252" s="180" t="s">
        <v>1117</v>
      </c>
      <c r="F252" s="181" t="s">
        <v>169</v>
      </c>
      <c r="H252" s="182">
        <v>8.4740000000000002</v>
      </c>
      <c r="I252" s="183"/>
      <c r="L252" s="179"/>
      <c r="M252" s="184"/>
      <c r="N252" s="185"/>
      <c r="O252" s="185"/>
      <c r="P252" s="185"/>
      <c r="Q252" s="185"/>
      <c r="R252" s="185"/>
      <c r="S252" s="185"/>
      <c r="T252" s="186"/>
      <c r="AT252" s="180" t="s">
        <v>148</v>
      </c>
      <c r="AU252" s="180" t="s">
        <v>87</v>
      </c>
      <c r="AV252" s="15" t="s">
        <v>146</v>
      </c>
      <c r="AW252" s="15" t="s">
        <v>33</v>
      </c>
      <c r="AX252" s="15" t="s">
        <v>34</v>
      </c>
      <c r="AY252" s="180" t="s">
        <v>139</v>
      </c>
    </row>
    <row r="253" spans="1:65" s="2" customFormat="1" ht="16.5" customHeight="1">
      <c r="A253" s="33"/>
      <c r="B253" s="149"/>
      <c r="C253" s="150" t="s">
        <v>457</v>
      </c>
      <c r="D253" s="150" t="s">
        <v>142</v>
      </c>
      <c r="E253" s="151" t="s">
        <v>577</v>
      </c>
      <c r="F253" s="152" t="s">
        <v>578</v>
      </c>
      <c r="G253" s="153" t="s">
        <v>338</v>
      </c>
      <c r="H253" s="154">
        <v>3.2810000000000001</v>
      </c>
      <c r="I253" s="155"/>
      <c r="J253" s="156">
        <f>ROUND(I253*H253,2)</f>
        <v>0</v>
      </c>
      <c r="K253" s="152" t="s">
        <v>277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1.8907700000000001</v>
      </c>
      <c r="R253" s="159">
        <f>Q253*H253</f>
        <v>6.2036163700000007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146</v>
      </c>
      <c r="AT253" s="161" t="s">
        <v>142</v>
      </c>
      <c r="AU253" s="161" t="s">
        <v>87</v>
      </c>
      <c r="AY253" s="18" t="s">
        <v>139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146</v>
      </c>
      <c r="BM253" s="161" t="s">
        <v>1118</v>
      </c>
    </row>
    <row r="254" spans="1:65" s="14" customFormat="1">
      <c r="B254" s="171"/>
      <c r="D254" s="164" t="s">
        <v>148</v>
      </c>
      <c r="E254" s="172" t="s">
        <v>1</v>
      </c>
      <c r="F254" s="173" t="s">
        <v>1119</v>
      </c>
      <c r="H254" s="174">
        <v>3.2810000000000001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148</v>
      </c>
      <c r="AU254" s="172" t="s">
        <v>87</v>
      </c>
      <c r="AV254" s="14" t="s">
        <v>87</v>
      </c>
      <c r="AW254" s="14" t="s">
        <v>33</v>
      </c>
      <c r="AX254" s="14" t="s">
        <v>78</v>
      </c>
      <c r="AY254" s="172" t="s">
        <v>139</v>
      </c>
    </row>
    <row r="255" spans="1:65" s="15" customFormat="1">
      <c r="B255" s="179"/>
      <c r="D255" s="164" t="s">
        <v>148</v>
      </c>
      <c r="E255" s="180" t="s">
        <v>1120</v>
      </c>
      <c r="F255" s="181" t="s">
        <v>169</v>
      </c>
      <c r="H255" s="182">
        <v>3.2810000000000001</v>
      </c>
      <c r="I255" s="183"/>
      <c r="L255" s="179"/>
      <c r="M255" s="184"/>
      <c r="N255" s="185"/>
      <c r="O255" s="185"/>
      <c r="P255" s="185"/>
      <c r="Q255" s="185"/>
      <c r="R255" s="185"/>
      <c r="S255" s="185"/>
      <c r="T255" s="186"/>
      <c r="AT255" s="180" t="s">
        <v>148</v>
      </c>
      <c r="AU255" s="180" t="s">
        <v>87</v>
      </c>
      <c r="AV255" s="15" t="s">
        <v>146</v>
      </c>
      <c r="AW255" s="15" t="s">
        <v>33</v>
      </c>
      <c r="AX255" s="15" t="s">
        <v>34</v>
      </c>
      <c r="AY255" s="180" t="s">
        <v>139</v>
      </c>
    </row>
    <row r="256" spans="1:65" s="2" customFormat="1" ht="16.5" customHeight="1">
      <c r="A256" s="33"/>
      <c r="B256" s="149"/>
      <c r="C256" s="150" t="s">
        <v>462</v>
      </c>
      <c r="D256" s="150" t="s">
        <v>142</v>
      </c>
      <c r="E256" s="151" t="s">
        <v>592</v>
      </c>
      <c r="F256" s="152" t="s">
        <v>593</v>
      </c>
      <c r="G256" s="153" t="s">
        <v>338</v>
      </c>
      <c r="H256" s="154">
        <v>12.079000000000001</v>
      </c>
      <c r="I256" s="155"/>
      <c r="J256" s="156">
        <f>ROUND(I256*H256,2)</f>
        <v>0</v>
      </c>
      <c r="K256" s="152" t="s">
        <v>277</v>
      </c>
      <c r="L256" s="34"/>
      <c r="M256" s="157" t="s">
        <v>1</v>
      </c>
      <c r="N256" s="158" t="s">
        <v>43</v>
      </c>
      <c r="O256" s="59"/>
      <c r="P256" s="159">
        <f>O256*H256</f>
        <v>0</v>
      </c>
      <c r="Q256" s="159">
        <v>2.234</v>
      </c>
      <c r="R256" s="159">
        <f>Q256*H256</f>
        <v>26.984486</v>
      </c>
      <c r="S256" s="159">
        <v>0</v>
      </c>
      <c r="T256" s="160">
        <f>S256*H256</f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61" t="s">
        <v>146</v>
      </c>
      <c r="AT256" s="161" t="s">
        <v>142</v>
      </c>
      <c r="AU256" s="161" t="s">
        <v>87</v>
      </c>
      <c r="AY256" s="18" t="s">
        <v>139</v>
      </c>
      <c r="BE256" s="162">
        <f>IF(N256="základní",J256,0)</f>
        <v>0</v>
      </c>
      <c r="BF256" s="162">
        <f>IF(N256="snížená",J256,0)</f>
        <v>0</v>
      </c>
      <c r="BG256" s="162">
        <f>IF(N256="zákl. přenesená",J256,0)</f>
        <v>0</v>
      </c>
      <c r="BH256" s="162">
        <f>IF(N256="sníž. přenesená",J256,0)</f>
        <v>0</v>
      </c>
      <c r="BI256" s="162">
        <f>IF(N256="nulová",J256,0)</f>
        <v>0</v>
      </c>
      <c r="BJ256" s="18" t="s">
        <v>34</v>
      </c>
      <c r="BK256" s="162">
        <f>ROUND(I256*H256,2)</f>
        <v>0</v>
      </c>
      <c r="BL256" s="18" t="s">
        <v>146</v>
      </c>
      <c r="BM256" s="161" t="s">
        <v>1121</v>
      </c>
    </row>
    <row r="257" spans="1:65" s="14" customFormat="1">
      <c r="B257" s="171"/>
      <c r="D257" s="164" t="s">
        <v>148</v>
      </c>
      <c r="E257" s="172" t="s">
        <v>1</v>
      </c>
      <c r="F257" s="173" t="s">
        <v>1122</v>
      </c>
      <c r="H257" s="174">
        <v>0.78</v>
      </c>
      <c r="I257" s="175"/>
      <c r="L257" s="171"/>
      <c r="M257" s="176"/>
      <c r="N257" s="177"/>
      <c r="O257" s="177"/>
      <c r="P257" s="177"/>
      <c r="Q257" s="177"/>
      <c r="R257" s="177"/>
      <c r="S257" s="177"/>
      <c r="T257" s="178"/>
      <c r="AT257" s="172" t="s">
        <v>148</v>
      </c>
      <c r="AU257" s="172" t="s">
        <v>87</v>
      </c>
      <c r="AV257" s="14" t="s">
        <v>87</v>
      </c>
      <c r="AW257" s="14" t="s">
        <v>33</v>
      </c>
      <c r="AX257" s="14" t="s">
        <v>78</v>
      </c>
      <c r="AY257" s="172" t="s">
        <v>139</v>
      </c>
    </row>
    <row r="258" spans="1:65" s="14" customFormat="1">
      <c r="B258" s="171"/>
      <c r="D258" s="164" t="s">
        <v>148</v>
      </c>
      <c r="E258" s="172" t="s">
        <v>1</v>
      </c>
      <c r="F258" s="173" t="s">
        <v>1123</v>
      </c>
      <c r="H258" s="174">
        <v>11.298999999999999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148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139</v>
      </c>
    </row>
    <row r="259" spans="1:65" s="15" customFormat="1">
      <c r="B259" s="179"/>
      <c r="D259" s="164" t="s">
        <v>148</v>
      </c>
      <c r="E259" s="180" t="s">
        <v>1124</v>
      </c>
      <c r="F259" s="181" t="s">
        <v>169</v>
      </c>
      <c r="H259" s="182">
        <v>12.078999999999999</v>
      </c>
      <c r="I259" s="183"/>
      <c r="L259" s="179"/>
      <c r="M259" s="184"/>
      <c r="N259" s="185"/>
      <c r="O259" s="185"/>
      <c r="P259" s="185"/>
      <c r="Q259" s="185"/>
      <c r="R259" s="185"/>
      <c r="S259" s="185"/>
      <c r="T259" s="186"/>
      <c r="AT259" s="180" t="s">
        <v>148</v>
      </c>
      <c r="AU259" s="180" t="s">
        <v>87</v>
      </c>
      <c r="AV259" s="15" t="s">
        <v>146</v>
      </c>
      <c r="AW259" s="15" t="s">
        <v>33</v>
      </c>
      <c r="AX259" s="15" t="s">
        <v>34</v>
      </c>
      <c r="AY259" s="180" t="s">
        <v>139</v>
      </c>
    </row>
    <row r="260" spans="1:65" s="2" customFormat="1" ht="16.5" customHeight="1">
      <c r="A260" s="33"/>
      <c r="B260" s="149"/>
      <c r="C260" s="150" t="s">
        <v>468</v>
      </c>
      <c r="D260" s="150" t="s">
        <v>142</v>
      </c>
      <c r="E260" s="151" t="s">
        <v>582</v>
      </c>
      <c r="F260" s="152" t="s">
        <v>583</v>
      </c>
      <c r="G260" s="153" t="s">
        <v>547</v>
      </c>
      <c r="H260" s="154">
        <v>42.8</v>
      </c>
      <c r="I260" s="155"/>
      <c r="J260" s="156">
        <f>ROUND(I260*H260,2)</f>
        <v>0</v>
      </c>
      <c r="K260" s="152" t="s">
        <v>277</v>
      </c>
      <c r="L260" s="34"/>
      <c r="M260" s="157" t="s">
        <v>1</v>
      </c>
      <c r="N260" s="158" t="s">
        <v>43</v>
      </c>
      <c r="O260" s="59"/>
      <c r="P260" s="159">
        <f>O260*H260</f>
        <v>0</v>
      </c>
      <c r="Q260" s="159">
        <v>1.65E-3</v>
      </c>
      <c r="R260" s="159">
        <f>Q260*H260</f>
        <v>7.0619999999999988E-2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146</v>
      </c>
      <c r="AT260" s="161" t="s">
        <v>142</v>
      </c>
      <c r="AU260" s="161" t="s">
        <v>87</v>
      </c>
      <c r="AY260" s="18" t="s">
        <v>139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34</v>
      </c>
      <c r="BK260" s="162">
        <f>ROUND(I260*H260,2)</f>
        <v>0</v>
      </c>
      <c r="BL260" s="18" t="s">
        <v>146</v>
      </c>
      <c r="BM260" s="161" t="s">
        <v>1125</v>
      </c>
    </row>
    <row r="261" spans="1:65" s="14" customFormat="1">
      <c r="B261" s="171"/>
      <c r="D261" s="164" t="s">
        <v>148</v>
      </c>
      <c r="E261" s="172" t="s">
        <v>1</v>
      </c>
      <c r="F261" s="173" t="s">
        <v>1126</v>
      </c>
      <c r="H261" s="174">
        <v>42.8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148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139</v>
      </c>
    </row>
    <row r="262" spans="1:65" s="15" customFormat="1">
      <c r="B262" s="179"/>
      <c r="D262" s="164" t="s">
        <v>148</v>
      </c>
      <c r="E262" s="180" t="s">
        <v>1</v>
      </c>
      <c r="F262" s="181" t="s">
        <v>169</v>
      </c>
      <c r="H262" s="182">
        <v>42.8</v>
      </c>
      <c r="I262" s="183"/>
      <c r="L262" s="179"/>
      <c r="M262" s="184"/>
      <c r="N262" s="185"/>
      <c r="O262" s="185"/>
      <c r="P262" s="185"/>
      <c r="Q262" s="185"/>
      <c r="R262" s="185"/>
      <c r="S262" s="185"/>
      <c r="T262" s="186"/>
      <c r="AT262" s="180" t="s">
        <v>148</v>
      </c>
      <c r="AU262" s="180" t="s">
        <v>87</v>
      </c>
      <c r="AV262" s="15" t="s">
        <v>146</v>
      </c>
      <c r="AW262" s="15" t="s">
        <v>33</v>
      </c>
      <c r="AX262" s="15" t="s">
        <v>34</v>
      </c>
      <c r="AY262" s="180" t="s">
        <v>139</v>
      </c>
    </row>
    <row r="263" spans="1:65" s="2" customFormat="1" ht="16.5" customHeight="1">
      <c r="A263" s="33"/>
      <c r="B263" s="149"/>
      <c r="C263" s="198" t="s">
        <v>474</v>
      </c>
      <c r="D263" s="198" t="s">
        <v>424</v>
      </c>
      <c r="E263" s="199" t="s">
        <v>1127</v>
      </c>
      <c r="F263" s="200" t="s">
        <v>1128</v>
      </c>
      <c r="G263" s="201" t="s">
        <v>547</v>
      </c>
      <c r="H263" s="202">
        <v>43.228000000000002</v>
      </c>
      <c r="I263" s="203"/>
      <c r="J263" s="204">
        <f>ROUND(I263*H263,2)</f>
        <v>0</v>
      </c>
      <c r="K263" s="200" t="s">
        <v>277</v>
      </c>
      <c r="L263" s="205"/>
      <c r="M263" s="206" t="s">
        <v>1</v>
      </c>
      <c r="N263" s="207" t="s">
        <v>43</v>
      </c>
      <c r="O263" s="59"/>
      <c r="P263" s="159">
        <f>O263*H263</f>
        <v>0</v>
      </c>
      <c r="Q263" s="159">
        <v>0.02</v>
      </c>
      <c r="R263" s="159">
        <f>Q263*H263</f>
        <v>0.86456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182</v>
      </c>
      <c r="AT263" s="161" t="s">
        <v>424</v>
      </c>
      <c r="AU263" s="161" t="s">
        <v>87</v>
      </c>
      <c r="AY263" s="18" t="s">
        <v>139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34</v>
      </c>
      <c r="BK263" s="162">
        <f>ROUND(I263*H263,2)</f>
        <v>0</v>
      </c>
      <c r="BL263" s="18" t="s">
        <v>146</v>
      </c>
      <c r="BM263" s="161" t="s">
        <v>1129</v>
      </c>
    </row>
    <row r="264" spans="1:65" s="14" customFormat="1">
      <c r="B264" s="171"/>
      <c r="D264" s="164" t="s">
        <v>148</v>
      </c>
      <c r="E264" s="172" t="s">
        <v>1</v>
      </c>
      <c r="F264" s="173" t="s">
        <v>1130</v>
      </c>
      <c r="H264" s="174">
        <v>43.228000000000002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148</v>
      </c>
      <c r="AU264" s="172" t="s">
        <v>87</v>
      </c>
      <c r="AV264" s="14" t="s">
        <v>87</v>
      </c>
      <c r="AW264" s="14" t="s">
        <v>33</v>
      </c>
      <c r="AX264" s="14" t="s">
        <v>78</v>
      </c>
      <c r="AY264" s="172" t="s">
        <v>139</v>
      </c>
    </row>
    <row r="265" spans="1:65" s="15" customFormat="1">
      <c r="B265" s="179"/>
      <c r="D265" s="164" t="s">
        <v>148</v>
      </c>
      <c r="E265" s="180" t="s">
        <v>1</v>
      </c>
      <c r="F265" s="181" t="s">
        <v>169</v>
      </c>
      <c r="H265" s="182">
        <v>43.228000000000002</v>
      </c>
      <c r="I265" s="183"/>
      <c r="L265" s="179"/>
      <c r="M265" s="184"/>
      <c r="N265" s="185"/>
      <c r="O265" s="185"/>
      <c r="P265" s="185"/>
      <c r="Q265" s="185"/>
      <c r="R265" s="185"/>
      <c r="S265" s="185"/>
      <c r="T265" s="186"/>
      <c r="AT265" s="180" t="s">
        <v>148</v>
      </c>
      <c r="AU265" s="180" t="s">
        <v>87</v>
      </c>
      <c r="AV265" s="15" t="s">
        <v>146</v>
      </c>
      <c r="AW265" s="15" t="s">
        <v>33</v>
      </c>
      <c r="AX265" s="15" t="s">
        <v>34</v>
      </c>
      <c r="AY265" s="180" t="s">
        <v>139</v>
      </c>
    </row>
    <row r="266" spans="1:65" s="2" customFormat="1" ht="16.5" customHeight="1">
      <c r="A266" s="33"/>
      <c r="B266" s="149"/>
      <c r="C266" s="150" t="s">
        <v>479</v>
      </c>
      <c r="D266" s="150" t="s">
        <v>142</v>
      </c>
      <c r="E266" s="151" t="s">
        <v>1131</v>
      </c>
      <c r="F266" s="152" t="s">
        <v>1132</v>
      </c>
      <c r="G266" s="153" t="s">
        <v>547</v>
      </c>
      <c r="H266" s="154">
        <v>6</v>
      </c>
      <c r="I266" s="155"/>
      <c r="J266" s="156">
        <f>ROUND(I266*H266,2)</f>
        <v>0</v>
      </c>
      <c r="K266" s="152" t="s">
        <v>277</v>
      </c>
      <c r="L266" s="34"/>
      <c r="M266" s="157" t="s">
        <v>1</v>
      </c>
      <c r="N266" s="158" t="s">
        <v>43</v>
      </c>
      <c r="O266" s="59"/>
      <c r="P266" s="159">
        <f>O266*H266</f>
        <v>0</v>
      </c>
      <c r="Q266" s="159">
        <v>6.6E-3</v>
      </c>
      <c r="R266" s="159">
        <f>Q266*H266</f>
        <v>3.9599999999999996E-2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146</v>
      </c>
      <c r="AT266" s="161" t="s">
        <v>142</v>
      </c>
      <c r="AU266" s="161" t="s">
        <v>87</v>
      </c>
      <c r="AY266" s="18" t="s">
        <v>139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34</v>
      </c>
      <c r="BK266" s="162">
        <f>ROUND(I266*H266,2)</f>
        <v>0</v>
      </c>
      <c r="BL266" s="18" t="s">
        <v>146</v>
      </c>
      <c r="BM266" s="161" t="s">
        <v>1133</v>
      </c>
    </row>
    <row r="267" spans="1:65" s="14" customFormat="1">
      <c r="B267" s="171"/>
      <c r="D267" s="164" t="s">
        <v>148</v>
      </c>
      <c r="E267" s="172" t="s">
        <v>1</v>
      </c>
      <c r="F267" s="173" t="s">
        <v>1134</v>
      </c>
      <c r="H267" s="174">
        <v>6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148</v>
      </c>
      <c r="AU267" s="172" t="s">
        <v>87</v>
      </c>
      <c r="AV267" s="14" t="s">
        <v>87</v>
      </c>
      <c r="AW267" s="14" t="s">
        <v>33</v>
      </c>
      <c r="AX267" s="14" t="s">
        <v>34</v>
      </c>
      <c r="AY267" s="172" t="s">
        <v>139</v>
      </c>
    </row>
    <row r="268" spans="1:65" s="2" customFormat="1" ht="16.5" customHeight="1">
      <c r="A268" s="33"/>
      <c r="B268" s="149"/>
      <c r="C268" s="198" t="s">
        <v>484</v>
      </c>
      <c r="D268" s="198" t="s">
        <v>424</v>
      </c>
      <c r="E268" s="199" t="s">
        <v>1135</v>
      </c>
      <c r="F268" s="200" t="s">
        <v>1136</v>
      </c>
      <c r="G268" s="201" t="s">
        <v>547</v>
      </c>
      <c r="H268" s="202">
        <v>1.01</v>
      </c>
      <c r="I268" s="203"/>
      <c r="J268" s="204">
        <f>ROUND(I268*H268,2)</f>
        <v>0</v>
      </c>
      <c r="K268" s="200" t="s">
        <v>277</v>
      </c>
      <c r="L268" s="205"/>
      <c r="M268" s="206" t="s">
        <v>1</v>
      </c>
      <c r="N268" s="207" t="s">
        <v>43</v>
      </c>
      <c r="O268" s="59"/>
      <c r="P268" s="159">
        <f>O268*H268</f>
        <v>0</v>
      </c>
      <c r="Q268" s="159">
        <v>0.04</v>
      </c>
      <c r="R268" s="159">
        <f>Q268*H268</f>
        <v>4.0399999999999998E-2</v>
      </c>
      <c r="S268" s="159">
        <v>0</v>
      </c>
      <c r="T268" s="160">
        <f>S268*H268</f>
        <v>0</v>
      </c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R268" s="161" t="s">
        <v>182</v>
      </c>
      <c r="AT268" s="161" t="s">
        <v>424</v>
      </c>
      <c r="AU268" s="161" t="s">
        <v>87</v>
      </c>
      <c r="AY268" s="18" t="s">
        <v>139</v>
      </c>
      <c r="BE268" s="162">
        <f>IF(N268="základní",J268,0)</f>
        <v>0</v>
      </c>
      <c r="BF268" s="162">
        <f>IF(N268="snížená",J268,0)</f>
        <v>0</v>
      </c>
      <c r="BG268" s="162">
        <f>IF(N268="zákl. přenesená",J268,0)</f>
        <v>0</v>
      </c>
      <c r="BH268" s="162">
        <f>IF(N268="sníž. přenesená",J268,0)</f>
        <v>0</v>
      </c>
      <c r="BI268" s="162">
        <f>IF(N268="nulová",J268,0)</f>
        <v>0</v>
      </c>
      <c r="BJ268" s="18" t="s">
        <v>34</v>
      </c>
      <c r="BK268" s="162">
        <f>ROUND(I268*H268,2)</f>
        <v>0</v>
      </c>
      <c r="BL268" s="18" t="s">
        <v>146</v>
      </c>
      <c r="BM268" s="161" t="s">
        <v>1137</v>
      </c>
    </row>
    <row r="269" spans="1:65" s="14" customFormat="1">
      <c r="B269" s="171"/>
      <c r="D269" s="164" t="s">
        <v>148</v>
      </c>
      <c r="E269" s="172" t="s">
        <v>1</v>
      </c>
      <c r="F269" s="173" t="s">
        <v>1138</v>
      </c>
      <c r="H269" s="174">
        <v>1.01</v>
      </c>
      <c r="I269" s="175"/>
      <c r="L269" s="171"/>
      <c r="M269" s="176"/>
      <c r="N269" s="177"/>
      <c r="O269" s="177"/>
      <c r="P269" s="177"/>
      <c r="Q269" s="177"/>
      <c r="R269" s="177"/>
      <c r="S269" s="177"/>
      <c r="T269" s="178"/>
      <c r="AT269" s="172" t="s">
        <v>148</v>
      </c>
      <c r="AU269" s="172" t="s">
        <v>87</v>
      </c>
      <c r="AV269" s="14" t="s">
        <v>87</v>
      </c>
      <c r="AW269" s="14" t="s">
        <v>33</v>
      </c>
      <c r="AX269" s="14" t="s">
        <v>78</v>
      </c>
      <c r="AY269" s="172" t="s">
        <v>139</v>
      </c>
    </row>
    <row r="270" spans="1:65" s="15" customFormat="1">
      <c r="B270" s="179"/>
      <c r="D270" s="164" t="s">
        <v>148</v>
      </c>
      <c r="E270" s="180" t="s">
        <v>1</v>
      </c>
      <c r="F270" s="181" t="s">
        <v>169</v>
      </c>
      <c r="H270" s="182">
        <v>1.01</v>
      </c>
      <c r="I270" s="183"/>
      <c r="L270" s="179"/>
      <c r="M270" s="184"/>
      <c r="N270" s="185"/>
      <c r="O270" s="185"/>
      <c r="P270" s="185"/>
      <c r="Q270" s="185"/>
      <c r="R270" s="185"/>
      <c r="S270" s="185"/>
      <c r="T270" s="186"/>
      <c r="AT270" s="180" t="s">
        <v>148</v>
      </c>
      <c r="AU270" s="180" t="s">
        <v>87</v>
      </c>
      <c r="AV270" s="15" t="s">
        <v>146</v>
      </c>
      <c r="AW270" s="15" t="s">
        <v>33</v>
      </c>
      <c r="AX270" s="15" t="s">
        <v>34</v>
      </c>
      <c r="AY270" s="180" t="s">
        <v>139</v>
      </c>
    </row>
    <row r="271" spans="1:65" s="2" customFormat="1" ht="16.5" customHeight="1">
      <c r="A271" s="33"/>
      <c r="B271" s="149"/>
      <c r="C271" s="198" t="s">
        <v>490</v>
      </c>
      <c r="D271" s="198" t="s">
        <v>424</v>
      </c>
      <c r="E271" s="199" t="s">
        <v>1139</v>
      </c>
      <c r="F271" s="200" t="s">
        <v>1140</v>
      </c>
      <c r="G271" s="201" t="s">
        <v>547</v>
      </c>
      <c r="H271" s="202">
        <v>1.01</v>
      </c>
      <c r="I271" s="203"/>
      <c r="J271" s="204">
        <f>ROUND(I271*H271,2)</f>
        <v>0</v>
      </c>
      <c r="K271" s="200" t="s">
        <v>277</v>
      </c>
      <c r="L271" s="205"/>
      <c r="M271" s="206" t="s">
        <v>1</v>
      </c>
      <c r="N271" s="207" t="s">
        <v>43</v>
      </c>
      <c r="O271" s="59"/>
      <c r="P271" s="159">
        <f>O271*H271</f>
        <v>0</v>
      </c>
      <c r="Q271" s="159">
        <v>5.0999999999999997E-2</v>
      </c>
      <c r="R271" s="159">
        <f>Q271*H271</f>
        <v>5.151E-2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182</v>
      </c>
      <c r="AT271" s="161" t="s">
        <v>424</v>
      </c>
      <c r="AU271" s="161" t="s">
        <v>87</v>
      </c>
      <c r="AY271" s="18" t="s">
        <v>139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34</v>
      </c>
      <c r="BK271" s="162">
        <f>ROUND(I271*H271,2)</f>
        <v>0</v>
      </c>
      <c r="BL271" s="18" t="s">
        <v>146</v>
      </c>
      <c r="BM271" s="161" t="s">
        <v>1141</v>
      </c>
    </row>
    <row r="272" spans="1:65" s="14" customFormat="1">
      <c r="B272" s="171"/>
      <c r="D272" s="164" t="s">
        <v>148</v>
      </c>
      <c r="E272" s="172" t="s">
        <v>1</v>
      </c>
      <c r="F272" s="173" t="s">
        <v>1138</v>
      </c>
      <c r="H272" s="174">
        <v>1.01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148</v>
      </c>
      <c r="AU272" s="172" t="s">
        <v>87</v>
      </c>
      <c r="AV272" s="14" t="s">
        <v>87</v>
      </c>
      <c r="AW272" s="14" t="s">
        <v>33</v>
      </c>
      <c r="AX272" s="14" t="s">
        <v>78</v>
      </c>
      <c r="AY272" s="172" t="s">
        <v>139</v>
      </c>
    </row>
    <row r="273" spans="1:65" s="15" customFormat="1">
      <c r="B273" s="179"/>
      <c r="D273" s="164" t="s">
        <v>148</v>
      </c>
      <c r="E273" s="180" t="s">
        <v>1</v>
      </c>
      <c r="F273" s="181" t="s">
        <v>169</v>
      </c>
      <c r="H273" s="182">
        <v>1.01</v>
      </c>
      <c r="I273" s="183"/>
      <c r="L273" s="179"/>
      <c r="M273" s="184"/>
      <c r="N273" s="185"/>
      <c r="O273" s="185"/>
      <c r="P273" s="185"/>
      <c r="Q273" s="185"/>
      <c r="R273" s="185"/>
      <c r="S273" s="185"/>
      <c r="T273" s="186"/>
      <c r="AT273" s="180" t="s">
        <v>148</v>
      </c>
      <c r="AU273" s="180" t="s">
        <v>87</v>
      </c>
      <c r="AV273" s="15" t="s">
        <v>146</v>
      </c>
      <c r="AW273" s="15" t="s">
        <v>33</v>
      </c>
      <c r="AX273" s="15" t="s">
        <v>34</v>
      </c>
      <c r="AY273" s="180" t="s">
        <v>139</v>
      </c>
    </row>
    <row r="274" spans="1:65" s="2" customFormat="1" ht="16.5" customHeight="1">
      <c r="A274" s="33"/>
      <c r="B274" s="149"/>
      <c r="C274" s="198" t="s">
        <v>495</v>
      </c>
      <c r="D274" s="198" t="s">
        <v>424</v>
      </c>
      <c r="E274" s="199" t="s">
        <v>1142</v>
      </c>
      <c r="F274" s="200" t="s">
        <v>1143</v>
      </c>
      <c r="G274" s="201" t="s">
        <v>547</v>
      </c>
      <c r="H274" s="202">
        <v>4.04</v>
      </c>
      <c r="I274" s="203"/>
      <c r="J274" s="204">
        <f>ROUND(I274*H274,2)</f>
        <v>0</v>
      </c>
      <c r="K274" s="200" t="s">
        <v>277</v>
      </c>
      <c r="L274" s="205"/>
      <c r="M274" s="206" t="s">
        <v>1</v>
      </c>
      <c r="N274" s="207" t="s">
        <v>43</v>
      </c>
      <c r="O274" s="59"/>
      <c r="P274" s="159">
        <f>O274*H274</f>
        <v>0</v>
      </c>
      <c r="Q274" s="159">
        <v>6.8000000000000005E-2</v>
      </c>
      <c r="R274" s="159">
        <f>Q274*H274</f>
        <v>0.27472000000000002</v>
      </c>
      <c r="S274" s="159">
        <v>0</v>
      </c>
      <c r="T274" s="16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182</v>
      </c>
      <c r="AT274" s="161" t="s">
        <v>424</v>
      </c>
      <c r="AU274" s="161" t="s">
        <v>87</v>
      </c>
      <c r="AY274" s="18" t="s">
        <v>139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34</v>
      </c>
      <c r="BK274" s="162">
        <f>ROUND(I274*H274,2)</f>
        <v>0</v>
      </c>
      <c r="BL274" s="18" t="s">
        <v>146</v>
      </c>
      <c r="BM274" s="161" t="s">
        <v>1144</v>
      </c>
    </row>
    <row r="275" spans="1:65" s="14" customFormat="1">
      <c r="B275" s="171"/>
      <c r="D275" s="164" t="s">
        <v>148</v>
      </c>
      <c r="E275" s="172" t="s">
        <v>1</v>
      </c>
      <c r="F275" s="173" t="s">
        <v>1145</v>
      </c>
      <c r="H275" s="174">
        <v>4.04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148</v>
      </c>
      <c r="AU275" s="172" t="s">
        <v>87</v>
      </c>
      <c r="AV275" s="14" t="s">
        <v>87</v>
      </c>
      <c r="AW275" s="14" t="s">
        <v>33</v>
      </c>
      <c r="AX275" s="14" t="s">
        <v>78</v>
      </c>
      <c r="AY275" s="172" t="s">
        <v>139</v>
      </c>
    </row>
    <row r="276" spans="1:65" s="15" customFormat="1">
      <c r="B276" s="179"/>
      <c r="D276" s="164" t="s">
        <v>148</v>
      </c>
      <c r="E276" s="180" t="s">
        <v>1</v>
      </c>
      <c r="F276" s="181" t="s">
        <v>169</v>
      </c>
      <c r="H276" s="182">
        <v>4.04</v>
      </c>
      <c r="I276" s="183"/>
      <c r="L276" s="179"/>
      <c r="M276" s="184"/>
      <c r="N276" s="185"/>
      <c r="O276" s="185"/>
      <c r="P276" s="185"/>
      <c r="Q276" s="185"/>
      <c r="R276" s="185"/>
      <c r="S276" s="185"/>
      <c r="T276" s="186"/>
      <c r="AT276" s="180" t="s">
        <v>148</v>
      </c>
      <c r="AU276" s="180" t="s">
        <v>87</v>
      </c>
      <c r="AV276" s="15" t="s">
        <v>146</v>
      </c>
      <c r="AW276" s="15" t="s">
        <v>33</v>
      </c>
      <c r="AX276" s="15" t="s">
        <v>34</v>
      </c>
      <c r="AY276" s="180" t="s">
        <v>139</v>
      </c>
    </row>
    <row r="277" spans="1:65" s="12" customFormat="1" ht="22.9" customHeight="1">
      <c r="B277" s="136"/>
      <c r="D277" s="137" t="s">
        <v>77</v>
      </c>
      <c r="E277" s="147" t="s">
        <v>170</v>
      </c>
      <c r="F277" s="147" t="s">
        <v>1146</v>
      </c>
      <c r="I277" s="139"/>
      <c r="J277" s="148">
        <f>BK277</f>
        <v>0</v>
      </c>
      <c r="L277" s="136"/>
      <c r="M277" s="141"/>
      <c r="N277" s="142"/>
      <c r="O277" s="142"/>
      <c r="P277" s="143">
        <f>SUM(P278:P283)</f>
        <v>0</v>
      </c>
      <c r="Q277" s="142"/>
      <c r="R277" s="143">
        <f>SUM(R278:R283)</f>
        <v>0</v>
      </c>
      <c r="S277" s="142"/>
      <c r="T277" s="144">
        <f>SUM(T278:T283)</f>
        <v>0</v>
      </c>
      <c r="AR277" s="137" t="s">
        <v>34</v>
      </c>
      <c r="AT277" s="145" t="s">
        <v>77</v>
      </c>
      <c r="AU277" s="145" t="s">
        <v>34</v>
      </c>
      <c r="AY277" s="137" t="s">
        <v>139</v>
      </c>
      <c r="BK277" s="146">
        <f>SUM(BK278:BK283)</f>
        <v>0</v>
      </c>
    </row>
    <row r="278" spans="1:65" s="2" customFormat="1" ht="24">
      <c r="A278" s="33"/>
      <c r="B278" s="149"/>
      <c r="C278" s="150" t="s">
        <v>501</v>
      </c>
      <c r="D278" s="150" t="s">
        <v>142</v>
      </c>
      <c r="E278" s="151" t="s">
        <v>1147</v>
      </c>
      <c r="F278" s="152" t="s">
        <v>1148</v>
      </c>
      <c r="G278" s="153" t="s">
        <v>276</v>
      </c>
      <c r="H278" s="154">
        <v>120.77</v>
      </c>
      <c r="I278" s="155"/>
      <c r="J278" s="156">
        <f>ROUND(I278*H278,2)</f>
        <v>0</v>
      </c>
      <c r="K278" s="152" t="s">
        <v>1</v>
      </c>
      <c r="L278" s="34"/>
      <c r="M278" s="157" t="s">
        <v>1</v>
      </c>
      <c r="N278" s="158" t="s">
        <v>43</v>
      </c>
      <c r="O278" s="59"/>
      <c r="P278" s="159">
        <f>O278*H278</f>
        <v>0</v>
      </c>
      <c r="Q278" s="159">
        <v>0</v>
      </c>
      <c r="R278" s="159">
        <f>Q278*H278</f>
        <v>0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146</v>
      </c>
      <c r="AT278" s="161" t="s">
        <v>142</v>
      </c>
      <c r="AU278" s="161" t="s">
        <v>87</v>
      </c>
      <c r="AY278" s="18" t="s">
        <v>139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34</v>
      </c>
      <c r="BK278" s="162">
        <f>ROUND(I278*H278,2)</f>
        <v>0</v>
      </c>
      <c r="BL278" s="18" t="s">
        <v>146</v>
      </c>
      <c r="BM278" s="161" t="s">
        <v>1149</v>
      </c>
    </row>
    <row r="279" spans="1:65" s="13" customFormat="1">
      <c r="B279" s="163"/>
      <c r="D279" s="164" t="s">
        <v>148</v>
      </c>
      <c r="E279" s="165" t="s">
        <v>1</v>
      </c>
      <c r="F279" s="166" t="s">
        <v>1076</v>
      </c>
      <c r="H279" s="165" t="s">
        <v>1</v>
      </c>
      <c r="I279" s="167"/>
      <c r="L279" s="163"/>
      <c r="M279" s="168"/>
      <c r="N279" s="169"/>
      <c r="O279" s="169"/>
      <c r="P279" s="169"/>
      <c r="Q279" s="169"/>
      <c r="R279" s="169"/>
      <c r="S279" s="169"/>
      <c r="T279" s="170"/>
      <c r="AT279" s="165" t="s">
        <v>148</v>
      </c>
      <c r="AU279" s="165" t="s">
        <v>87</v>
      </c>
      <c r="AV279" s="13" t="s">
        <v>34</v>
      </c>
      <c r="AW279" s="13" t="s">
        <v>33</v>
      </c>
      <c r="AX279" s="13" t="s">
        <v>78</v>
      </c>
      <c r="AY279" s="165" t="s">
        <v>139</v>
      </c>
    </row>
    <row r="280" spans="1:65" s="14" customFormat="1">
      <c r="B280" s="171"/>
      <c r="D280" s="164" t="s">
        <v>148</v>
      </c>
      <c r="E280" s="172" t="s">
        <v>1</v>
      </c>
      <c r="F280" s="173" t="s">
        <v>1077</v>
      </c>
      <c r="H280" s="174">
        <v>98.9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148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139</v>
      </c>
    </row>
    <row r="281" spans="1:65" s="14" customFormat="1">
      <c r="B281" s="171"/>
      <c r="D281" s="164" t="s">
        <v>148</v>
      </c>
      <c r="E281" s="172" t="s">
        <v>1</v>
      </c>
      <c r="F281" s="173" t="s">
        <v>1078</v>
      </c>
      <c r="H281" s="174">
        <v>21.87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148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139</v>
      </c>
    </row>
    <row r="282" spans="1:65" s="16" customFormat="1">
      <c r="B282" s="190"/>
      <c r="D282" s="164" t="s">
        <v>148</v>
      </c>
      <c r="E282" s="191" t="s">
        <v>1</v>
      </c>
      <c r="F282" s="192" t="s">
        <v>357</v>
      </c>
      <c r="H282" s="193">
        <v>120.77</v>
      </c>
      <c r="I282" s="194"/>
      <c r="L282" s="190"/>
      <c r="M282" s="195"/>
      <c r="N282" s="196"/>
      <c r="O282" s="196"/>
      <c r="P282" s="196"/>
      <c r="Q282" s="196"/>
      <c r="R282" s="196"/>
      <c r="S282" s="196"/>
      <c r="T282" s="197"/>
      <c r="AT282" s="191" t="s">
        <v>148</v>
      </c>
      <c r="AU282" s="191" t="s">
        <v>87</v>
      </c>
      <c r="AV282" s="16" t="s">
        <v>153</v>
      </c>
      <c r="AW282" s="16" t="s">
        <v>33</v>
      </c>
      <c r="AX282" s="16" t="s">
        <v>78</v>
      </c>
      <c r="AY282" s="191" t="s">
        <v>139</v>
      </c>
    </row>
    <row r="283" spans="1:65" s="15" customFormat="1">
      <c r="B283" s="179"/>
      <c r="D283" s="164" t="s">
        <v>148</v>
      </c>
      <c r="E283" s="180" t="s">
        <v>1</v>
      </c>
      <c r="F283" s="181" t="s">
        <v>169</v>
      </c>
      <c r="H283" s="182">
        <v>120.77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148</v>
      </c>
      <c r="AU283" s="180" t="s">
        <v>87</v>
      </c>
      <c r="AV283" s="15" t="s">
        <v>146</v>
      </c>
      <c r="AW283" s="15" t="s">
        <v>33</v>
      </c>
      <c r="AX283" s="15" t="s">
        <v>34</v>
      </c>
      <c r="AY283" s="180" t="s">
        <v>139</v>
      </c>
    </row>
    <row r="284" spans="1:65" s="12" customFormat="1" ht="22.9" customHeight="1">
      <c r="B284" s="136"/>
      <c r="D284" s="137" t="s">
        <v>77</v>
      </c>
      <c r="E284" s="147" t="s">
        <v>182</v>
      </c>
      <c r="F284" s="147" t="s">
        <v>746</v>
      </c>
      <c r="I284" s="139"/>
      <c r="J284" s="148">
        <f>BK284</f>
        <v>0</v>
      </c>
      <c r="L284" s="136"/>
      <c r="M284" s="141"/>
      <c r="N284" s="142"/>
      <c r="O284" s="142"/>
      <c r="P284" s="143">
        <f>SUM(P285:P343)</f>
        <v>0</v>
      </c>
      <c r="Q284" s="142"/>
      <c r="R284" s="143">
        <f>SUM(R285:R343)</f>
        <v>111.89934736000001</v>
      </c>
      <c r="S284" s="142"/>
      <c r="T284" s="144">
        <f>SUM(T285:T343)</f>
        <v>0</v>
      </c>
      <c r="AR284" s="137" t="s">
        <v>34</v>
      </c>
      <c r="AT284" s="145" t="s">
        <v>77</v>
      </c>
      <c r="AU284" s="145" t="s">
        <v>34</v>
      </c>
      <c r="AY284" s="137" t="s">
        <v>139</v>
      </c>
      <c r="BK284" s="146">
        <f>SUM(BK285:BK343)</f>
        <v>0</v>
      </c>
    </row>
    <row r="285" spans="1:65" s="2" customFormat="1" ht="21.75" customHeight="1">
      <c r="A285" s="33"/>
      <c r="B285" s="149"/>
      <c r="C285" s="150" t="s">
        <v>507</v>
      </c>
      <c r="D285" s="150" t="s">
        <v>142</v>
      </c>
      <c r="E285" s="151" t="s">
        <v>1150</v>
      </c>
      <c r="F285" s="152" t="s">
        <v>1151</v>
      </c>
      <c r="G285" s="153" t="s">
        <v>159</v>
      </c>
      <c r="H285" s="154">
        <v>107</v>
      </c>
      <c r="I285" s="155"/>
      <c r="J285" s="156">
        <f>ROUND(I285*H285,2)</f>
        <v>0</v>
      </c>
      <c r="K285" s="152" t="s">
        <v>277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8.0000000000000007E-5</v>
      </c>
      <c r="R285" s="159">
        <f>Q285*H285</f>
        <v>8.5599999999999999E-3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146</v>
      </c>
      <c r="AT285" s="161" t="s">
        <v>142</v>
      </c>
      <c r="AU285" s="161" t="s">
        <v>87</v>
      </c>
      <c r="AY285" s="18" t="s">
        <v>139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146</v>
      </c>
      <c r="BM285" s="161" t="s">
        <v>1152</v>
      </c>
    </row>
    <row r="286" spans="1:65" s="14" customFormat="1">
      <c r="B286" s="171"/>
      <c r="D286" s="164" t="s">
        <v>148</v>
      </c>
      <c r="E286" s="172" t="s">
        <v>1</v>
      </c>
      <c r="F286" s="173" t="s">
        <v>983</v>
      </c>
      <c r="H286" s="174">
        <v>107</v>
      </c>
      <c r="I286" s="175"/>
      <c r="L286" s="171"/>
      <c r="M286" s="176"/>
      <c r="N286" s="177"/>
      <c r="O286" s="177"/>
      <c r="P286" s="177"/>
      <c r="Q286" s="177"/>
      <c r="R286" s="177"/>
      <c r="S286" s="177"/>
      <c r="T286" s="178"/>
      <c r="AT286" s="172" t="s">
        <v>148</v>
      </c>
      <c r="AU286" s="172" t="s">
        <v>87</v>
      </c>
      <c r="AV286" s="14" t="s">
        <v>87</v>
      </c>
      <c r="AW286" s="14" t="s">
        <v>33</v>
      </c>
      <c r="AX286" s="14" t="s">
        <v>34</v>
      </c>
      <c r="AY286" s="172" t="s">
        <v>139</v>
      </c>
    </row>
    <row r="287" spans="1:65" s="14" customFormat="1">
      <c r="B287" s="171"/>
      <c r="D287" s="164" t="s">
        <v>148</v>
      </c>
      <c r="E287" s="172" t="s">
        <v>1</v>
      </c>
      <c r="F287" s="173" t="s">
        <v>1153</v>
      </c>
      <c r="H287" s="174">
        <v>-3.5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148</v>
      </c>
      <c r="AU287" s="172" t="s">
        <v>87</v>
      </c>
      <c r="AV287" s="14" t="s">
        <v>87</v>
      </c>
      <c r="AW287" s="14" t="s">
        <v>33</v>
      </c>
      <c r="AX287" s="14" t="s">
        <v>78</v>
      </c>
      <c r="AY287" s="172" t="s">
        <v>139</v>
      </c>
    </row>
    <row r="288" spans="1:65" s="15" customFormat="1">
      <c r="B288" s="179"/>
      <c r="D288" s="164" t="s">
        <v>148</v>
      </c>
      <c r="E288" s="180" t="s">
        <v>1154</v>
      </c>
      <c r="F288" s="181" t="s">
        <v>169</v>
      </c>
      <c r="H288" s="182">
        <v>103.5</v>
      </c>
      <c r="I288" s="183"/>
      <c r="L288" s="179"/>
      <c r="M288" s="184"/>
      <c r="N288" s="185"/>
      <c r="O288" s="185"/>
      <c r="P288" s="185"/>
      <c r="Q288" s="185"/>
      <c r="R288" s="185"/>
      <c r="S288" s="185"/>
      <c r="T288" s="186"/>
      <c r="AT288" s="180" t="s">
        <v>148</v>
      </c>
      <c r="AU288" s="180" t="s">
        <v>87</v>
      </c>
      <c r="AV288" s="15" t="s">
        <v>146</v>
      </c>
      <c r="AW288" s="15" t="s">
        <v>33</v>
      </c>
      <c r="AX288" s="15" t="s">
        <v>78</v>
      </c>
      <c r="AY288" s="180" t="s">
        <v>139</v>
      </c>
    </row>
    <row r="289" spans="1:65" s="2" customFormat="1" ht="16.5" customHeight="1">
      <c r="A289" s="33"/>
      <c r="B289" s="149"/>
      <c r="C289" s="198" t="s">
        <v>514</v>
      </c>
      <c r="D289" s="198" t="s">
        <v>424</v>
      </c>
      <c r="E289" s="199" t="s">
        <v>1155</v>
      </c>
      <c r="F289" s="200" t="s">
        <v>1156</v>
      </c>
      <c r="G289" s="201" t="s">
        <v>159</v>
      </c>
      <c r="H289" s="202">
        <v>108.605</v>
      </c>
      <c r="I289" s="203"/>
      <c r="J289" s="204">
        <f>ROUND(I289*H289,2)</f>
        <v>0</v>
      </c>
      <c r="K289" s="200" t="s">
        <v>277</v>
      </c>
      <c r="L289" s="205"/>
      <c r="M289" s="206" t="s">
        <v>1</v>
      </c>
      <c r="N289" s="207" t="s">
        <v>43</v>
      </c>
      <c r="O289" s="59"/>
      <c r="P289" s="159">
        <f>O289*H289</f>
        <v>0</v>
      </c>
      <c r="Q289" s="159">
        <v>0.1</v>
      </c>
      <c r="R289" s="159">
        <f>Q289*H289</f>
        <v>10.860500000000002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182</v>
      </c>
      <c r="AT289" s="161" t="s">
        <v>424</v>
      </c>
      <c r="AU289" s="161" t="s">
        <v>87</v>
      </c>
      <c r="AY289" s="18" t="s">
        <v>139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146</v>
      </c>
      <c r="BM289" s="161" t="s">
        <v>1157</v>
      </c>
    </row>
    <row r="290" spans="1:65" s="14" customFormat="1">
      <c r="B290" s="171"/>
      <c r="D290" s="164" t="s">
        <v>148</v>
      </c>
      <c r="E290" s="172" t="s">
        <v>1</v>
      </c>
      <c r="F290" s="173" t="s">
        <v>1158</v>
      </c>
      <c r="H290" s="174">
        <v>108.605</v>
      </c>
      <c r="I290" s="175"/>
      <c r="L290" s="171"/>
      <c r="M290" s="176"/>
      <c r="N290" s="177"/>
      <c r="O290" s="177"/>
      <c r="P290" s="177"/>
      <c r="Q290" s="177"/>
      <c r="R290" s="177"/>
      <c r="S290" s="177"/>
      <c r="T290" s="178"/>
      <c r="AT290" s="172" t="s">
        <v>148</v>
      </c>
      <c r="AU290" s="172" t="s">
        <v>87</v>
      </c>
      <c r="AV290" s="14" t="s">
        <v>87</v>
      </c>
      <c r="AW290" s="14" t="s">
        <v>33</v>
      </c>
      <c r="AX290" s="14" t="s">
        <v>78</v>
      </c>
      <c r="AY290" s="172" t="s">
        <v>139</v>
      </c>
    </row>
    <row r="291" spans="1:65" s="15" customFormat="1">
      <c r="B291" s="179"/>
      <c r="D291" s="164" t="s">
        <v>148</v>
      </c>
      <c r="E291" s="180" t="s">
        <v>1</v>
      </c>
      <c r="F291" s="181" t="s">
        <v>169</v>
      </c>
      <c r="H291" s="182">
        <v>108.605</v>
      </c>
      <c r="I291" s="183"/>
      <c r="L291" s="179"/>
      <c r="M291" s="184"/>
      <c r="N291" s="185"/>
      <c r="O291" s="185"/>
      <c r="P291" s="185"/>
      <c r="Q291" s="185"/>
      <c r="R291" s="185"/>
      <c r="S291" s="185"/>
      <c r="T291" s="186"/>
      <c r="AT291" s="180" t="s">
        <v>148</v>
      </c>
      <c r="AU291" s="180" t="s">
        <v>87</v>
      </c>
      <c r="AV291" s="15" t="s">
        <v>146</v>
      </c>
      <c r="AW291" s="15" t="s">
        <v>33</v>
      </c>
      <c r="AX291" s="15" t="s">
        <v>34</v>
      </c>
      <c r="AY291" s="180" t="s">
        <v>139</v>
      </c>
    </row>
    <row r="292" spans="1:65" s="2" customFormat="1" ht="16.5" customHeight="1">
      <c r="A292" s="33"/>
      <c r="B292" s="149"/>
      <c r="C292" s="150" t="s">
        <v>519</v>
      </c>
      <c r="D292" s="150" t="s">
        <v>142</v>
      </c>
      <c r="E292" s="151" t="s">
        <v>1159</v>
      </c>
      <c r="F292" s="152" t="s">
        <v>1160</v>
      </c>
      <c r="G292" s="153" t="s">
        <v>547</v>
      </c>
      <c r="H292" s="154">
        <v>12</v>
      </c>
      <c r="I292" s="155"/>
      <c r="J292" s="156">
        <f>ROUND(I292*H292,2)</f>
        <v>0</v>
      </c>
      <c r="K292" s="152" t="s">
        <v>277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1.6000000000000001E-4</v>
      </c>
      <c r="R292" s="159">
        <f>Q292*H292</f>
        <v>1.9200000000000003E-3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146</v>
      </c>
      <c r="AT292" s="161" t="s">
        <v>142</v>
      </c>
      <c r="AU292" s="161" t="s">
        <v>87</v>
      </c>
      <c r="AY292" s="18" t="s">
        <v>139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146</v>
      </c>
      <c r="BM292" s="161" t="s">
        <v>1161</v>
      </c>
    </row>
    <row r="293" spans="1:65" s="14" customFormat="1">
      <c r="B293" s="171"/>
      <c r="D293" s="164" t="s">
        <v>148</v>
      </c>
      <c r="E293" s="172" t="s">
        <v>1</v>
      </c>
      <c r="F293" s="173" t="s">
        <v>1162</v>
      </c>
      <c r="H293" s="174">
        <v>12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148</v>
      </c>
      <c r="AU293" s="172" t="s">
        <v>87</v>
      </c>
      <c r="AV293" s="14" t="s">
        <v>87</v>
      </c>
      <c r="AW293" s="14" t="s">
        <v>33</v>
      </c>
      <c r="AX293" s="14" t="s">
        <v>34</v>
      </c>
      <c r="AY293" s="172" t="s">
        <v>139</v>
      </c>
    </row>
    <row r="294" spans="1:65" s="2" customFormat="1" ht="21.75" customHeight="1">
      <c r="A294" s="33"/>
      <c r="B294" s="149"/>
      <c r="C294" s="198" t="s">
        <v>524</v>
      </c>
      <c r="D294" s="198" t="s">
        <v>424</v>
      </c>
      <c r="E294" s="199" t="s">
        <v>1163</v>
      </c>
      <c r="F294" s="200" t="s">
        <v>1164</v>
      </c>
      <c r="G294" s="201" t="s">
        <v>547</v>
      </c>
      <c r="H294" s="202">
        <v>11.164999999999999</v>
      </c>
      <c r="I294" s="203"/>
      <c r="J294" s="204">
        <f>ROUND(I294*H294,2)</f>
        <v>0</v>
      </c>
      <c r="K294" s="200" t="s">
        <v>277</v>
      </c>
      <c r="L294" s="205"/>
      <c r="M294" s="206" t="s">
        <v>1</v>
      </c>
      <c r="N294" s="207" t="s">
        <v>43</v>
      </c>
      <c r="O294" s="59"/>
      <c r="P294" s="159">
        <f>O294*H294</f>
        <v>0</v>
      </c>
      <c r="Q294" s="159">
        <v>7.2999999999999995E-2</v>
      </c>
      <c r="R294" s="159">
        <f>Q294*H294</f>
        <v>0.81504499999999991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182</v>
      </c>
      <c r="AT294" s="161" t="s">
        <v>424</v>
      </c>
      <c r="AU294" s="161" t="s">
        <v>87</v>
      </c>
      <c r="AY294" s="18" t="s">
        <v>139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146</v>
      </c>
      <c r="BM294" s="161" t="s">
        <v>1165</v>
      </c>
    </row>
    <row r="295" spans="1:65" s="14" customFormat="1">
      <c r="B295" s="171"/>
      <c r="D295" s="164" t="s">
        <v>148</v>
      </c>
      <c r="E295" s="172" t="s">
        <v>1</v>
      </c>
      <c r="F295" s="173" t="s">
        <v>1166</v>
      </c>
      <c r="H295" s="174">
        <v>11.164999999999999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148</v>
      </c>
      <c r="AU295" s="172" t="s">
        <v>87</v>
      </c>
      <c r="AV295" s="14" t="s">
        <v>87</v>
      </c>
      <c r="AW295" s="14" t="s">
        <v>33</v>
      </c>
      <c r="AX295" s="14" t="s">
        <v>78</v>
      </c>
      <c r="AY295" s="172" t="s">
        <v>139</v>
      </c>
    </row>
    <row r="296" spans="1:65" s="15" customFormat="1">
      <c r="B296" s="179"/>
      <c r="D296" s="164" t="s">
        <v>148</v>
      </c>
      <c r="E296" s="180" t="s">
        <v>1</v>
      </c>
      <c r="F296" s="181" t="s">
        <v>169</v>
      </c>
      <c r="H296" s="182">
        <v>11.164999999999999</v>
      </c>
      <c r="I296" s="183"/>
      <c r="L296" s="179"/>
      <c r="M296" s="184"/>
      <c r="N296" s="185"/>
      <c r="O296" s="185"/>
      <c r="P296" s="185"/>
      <c r="Q296" s="185"/>
      <c r="R296" s="185"/>
      <c r="S296" s="185"/>
      <c r="T296" s="186"/>
      <c r="AT296" s="180" t="s">
        <v>148</v>
      </c>
      <c r="AU296" s="180" t="s">
        <v>87</v>
      </c>
      <c r="AV296" s="15" t="s">
        <v>146</v>
      </c>
      <c r="AW296" s="15" t="s">
        <v>33</v>
      </c>
      <c r="AX296" s="15" t="s">
        <v>34</v>
      </c>
      <c r="AY296" s="180" t="s">
        <v>139</v>
      </c>
    </row>
    <row r="297" spans="1:65" s="2" customFormat="1" ht="21.75" customHeight="1">
      <c r="A297" s="33"/>
      <c r="B297" s="149"/>
      <c r="C297" s="198" t="s">
        <v>532</v>
      </c>
      <c r="D297" s="198" t="s">
        <v>424</v>
      </c>
      <c r="E297" s="199" t="s">
        <v>1167</v>
      </c>
      <c r="F297" s="200" t="s">
        <v>1168</v>
      </c>
      <c r="G297" s="201" t="s">
        <v>547</v>
      </c>
      <c r="H297" s="202">
        <v>1.0149999999999999</v>
      </c>
      <c r="I297" s="203"/>
      <c r="J297" s="204">
        <f>ROUND(I297*H297,2)</f>
        <v>0</v>
      </c>
      <c r="K297" s="200" t="s">
        <v>277</v>
      </c>
      <c r="L297" s="205"/>
      <c r="M297" s="206" t="s">
        <v>1</v>
      </c>
      <c r="N297" s="207" t="s">
        <v>43</v>
      </c>
      <c r="O297" s="59"/>
      <c r="P297" s="159">
        <f>O297*H297</f>
        <v>0</v>
      </c>
      <c r="Q297" s="159">
        <v>8.5999999999999993E-2</v>
      </c>
      <c r="R297" s="159">
        <f>Q297*H297</f>
        <v>8.7289999999999979E-2</v>
      </c>
      <c r="S297" s="159">
        <v>0</v>
      </c>
      <c r="T297" s="160">
        <f>S297*H297</f>
        <v>0</v>
      </c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R297" s="161" t="s">
        <v>182</v>
      </c>
      <c r="AT297" s="161" t="s">
        <v>424</v>
      </c>
      <c r="AU297" s="161" t="s">
        <v>87</v>
      </c>
      <c r="AY297" s="18" t="s">
        <v>139</v>
      </c>
      <c r="BE297" s="162">
        <f>IF(N297="základní",J297,0)</f>
        <v>0</v>
      </c>
      <c r="BF297" s="162">
        <f>IF(N297="snížená",J297,0)</f>
        <v>0</v>
      </c>
      <c r="BG297" s="162">
        <f>IF(N297="zákl. přenesená",J297,0)</f>
        <v>0</v>
      </c>
      <c r="BH297" s="162">
        <f>IF(N297="sníž. přenesená",J297,0)</f>
        <v>0</v>
      </c>
      <c r="BI297" s="162">
        <f>IF(N297="nulová",J297,0)</f>
        <v>0</v>
      </c>
      <c r="BJ297" s="18" t="s">
        <v>34</v>
      </c>
      <c r="BK297" s="162">
        <f>ROUND(I297*H297,2)</f>
        <v>0</v>
      </c>
      <c r="BL297" s="18" t="s">
        <v>146</v>
      </c>
      <c r="BM297" s="161" t="s">
        <v>1169</v>
      </c>
    </row>
    <row r="298" spans="1:65" s="14" customFormat="1">
      <c r="B298" s="171"/>
      <c r="D298" s="164" t="s">
        <v>148</v>
      </c>
      <c r="E298" s="172" t="s">
        <v>1</v>
      </c>
      <c r="F298" s="173" t="s">
        <v>1170</v>
      </c>
      <c r="H298" s="174">
        <v>1.0149999999999999</v>
      </c>
      <c r="I298" s="175"/>
      <c r="L298" s="171"/>
      <c r="M298" s="176"/>
      <c r="N298" s="177"/>
      <c r="O298" s="177"/>
      <c r="P298" s="177"/>
      <c r="Q298" s="177"/>
      <c r="R298" s="177"/>
      <c r="S298" s="177"/>
      <c r="T298" s="178"/>
      <c r="AT298" s="172" t="s">
        <v>148</v>
      </c>
      <c r="AU298" s="172" t="s">
        <v>87</v>
      </c>
      <c r="AV298" s="14" t="s">
        <v>87</v>
      </c>
      <c r="AW298" s="14" t="s">
        <v>33</v>
      </c>
      <c r="AX298" s="14" t="s">
        <v>78</v>
      </c>
      <c r="AY298" s="172" t="s">
        <v>139</v>
      </c>
    </row>
    <row r="299" spans="1:65" s="15" customFormat="1">
      <c r="B299" s="179"/>
      <c r="D299" s="164" t="s">
        <v>148</v>
      </c>
      <c r="E299" s="180" t="s">
        <v>1</v>
      </c>
      <c r="F299" s="181" t="s">
        <v>169</v>
      </c>
      <c r="H299" s="182">
        <v>1.0149999999999999</v>
      </c>
      <c r="I299" s="183"/>
      <c r="L299" s="179"/>
      <c r="M299" s="184"/>
      <c r="N299" s="185"/>
      <c r="O299" s="185"/>
      <c r="P299" s="185"/>
      <c r="Q299" s="185"/>
      <c r="R299" s="185"/>
      <c r="S299" s="185"/>
      <c r="T299" s="186"/>
      <c r="AT299" s="180" t="s">
        <v>148</v>
      </c>
      <c r="AU299" s="180" t="s">
        <v>87</v>
      </c>
      <c r="AV299" s="15" t="s">
        <v>146</v>
      </c>
      <c r="AW299" s="15" t="s">
        <v>33</v>
      </c>
      <c r="AX299" s="15" t="s">
        <v>34</v>
      </c>
      <c r="AY299" s="180" t="s">
        <v>139</v>
      </c>
    </row>
    <row r="300" spans="1:65" s="2" customFormat="1" ht="16.5" customHeight="1">
      <c r="A300" s="33"/>
      <c r="B300" s="149"/>
      <c r="C300" s="150" t="s">
        <v>538</v>
      </c>
      <c r="D300" s="150" t="s">
        <v>142</v>
      </c>
      <c r="E300" s="151" t="s">
        <v>758</v>
      </c>
      <c r="F300" s="152" t="s">
        <v>759</v>
      </c>
      <c r="G300" s="153" t="s">
        <v>547</v>
      </c>
      <c r="H300" s="154">
        <v>11</v>
      </c>
      <c r="I300" s="155"/>
      <c r="J300" s="156">
        <f>ROUND(I300*H300,2)</f>
        <v>0</v>
      </c>
      <c r="K300" s="152" t="s">
        <v>277</v>
      </c>
      <c r="L300" s="34"/>
      <c r="M300" s="157" t="s">
        <v>1</v>
      </c>
      <c r="N300" s="158" t="s">
        <v>43</v>
      </c>
      <c r="O300" s="59"/>
      <c r="P300" s="159">
        <f>O300*H300</f>
        <v>0</v>
      </c>
      <c r="Q300" s="159">
        <v>6.9999999999999994E-5</v>
      </c>
      <c r="R300" s="159">
        <f>Q300*H300</f>
        <v>7.6999999999999996E-4</v>
      </c>
      <c r="S300" s="159">
        <v>0</v>
      </c>
      <c r="T300" s="16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1" t="s">
        <v>146</v>
      </c>
      <c r="AT300" s="161" t="s">
        <v>142</v>
      </c>
      <c r="AU300" s="161" t="s">
        <v>87</v>
      </c>
      <c r="AY300" s="18" t="s">
        <v>139</v>
      </c>
      <c r="BE300" s="162">
        <f>IF(N300="základní",J300,0)</f>
        <v>0</v>
      </c>
      <c r="BF300" s="162">
        <f>IF(N300="snížená",J300,0)</f>
        <v>0</v>
      </c>
      <c r="BG300" s="162">
        <f>IF(N300="zákl. přenesená",J300,0)</f>
        <v>0</v>
      </c>
      <c r="BH300" s="162">
        <f>IF(N300="sníž. přenesená",J300,0)</f>
        <v>0</v>
      </c>
      <c r="BI300" s="162">
        <f>IF(N300="nulová",J300,0)</f>
        <v>0</v>
      </c>
      <c r="BJ300" s="18" t="s">
        <v>34</v>
      </c>
      <c r="BK300" s="162">
        <f>ROUND(I300*H300,2)</f>
        <v>0</v>
      </c>
      <c r="BL300" s="18" t="s">
        <v>146</v>
      </c>
      <c r="BM300" s="161" t="s">
        <v>1171</v>
      </c>
    </row>
    <row r="301" spans="1:65" s="14" customFormat="1">
      <c r="B301" s="171"/>
      <c r="D301" s="164" t="s">
        <v>148</v>
      </c>
      <c r="E301" s="172" t="s">
        <v>1</v>
      </c>
      <c r="F301" s="173" t="s">
        <v>1172</v>
      </c>
      <c r="H301" s="174">
        <v>11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148</v>
      </c>
      <c r="AU301" s="172" t="s">
        <v>87</v>
      </c>
      <c r="AV301" s="14" t="s">
        <v>87</v>
      </c>
      <c r="AW301" s="14" t="s">
        <v>33</v>
      </c>
      <c r="AX301" s="14" t="s">
        <v>34</v>
      </c>
      <c r="AY301" s="172" t="s">
        <v>139</v>
      </c>
    </row>
    <row r="302" spans="1:65" s="2" customFormat="1" ht="16.5" customHeight="1">
      <c r="A302" s="33"/>
      <c r="B302" s="149"/>
      <c r="C302" s="198" t="s">
        <v>544</v>
      </c>
      <c r="D302" s="198" t="s">
        <v>424</v>
      </c>
      <c r="E302" s="199" t="s">
        <v>1173</v>
      </c>
      <c r="F302" s="200" t="s">
        <v>1174</v>
      </c>
      <c r="G302" s="201" t="s">
        <v>547</v>
      </c>
      <c r="H302" s="202">
        <v>11.164999999999999</v>
      </c>
      <c r="I302" s="203"/>
      <c r="J302" s="204">
        <f>ROUND(I302*H302,2)</f>
        <v>0</v>
      </c>
      <c r="K302" s="200" t="s">
        <v>277</v>
      </c>
      <c r="L302" s="205"/>
      <c r="M302" s="206" t="s">
        <v>1</v>
      </c>
      <c r="N302" s="207" t="s">
        <v>43</v>
      </c>
      <c r="O302" s="59"/>
      <c r="P302" s="159">
        <f>O302*H302</f>
        <v>0</v>
      </c>
      <c r="Q302" s="159">
        <v>3.0000000000000001E-3</v>
      </c>
      <c r="R302" s="159">
        <f>Q302*H302</f>
        <v>3.3494999999999997E-2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182</v>
      </c>
      <c r="AT302" s="161" t="s">
        <v>424</v>
      </c>
      <c r="AU302" s="161" t="s">
        <v>87</v>
      </c>
      <c r="AY302" s="18" t="s">
        <v>139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146</v>
      </c>
      <c r="BM302" s="161" t="s">
        <v>1175</v>
      </c>
    </row>
    <row r="303" spans="1:65" s="14" customFormat="1">
      <c r="B303" s="171"/>
      <c r="D303" s="164" t="s">
        <v>148</v>
      </c>
      <c r="E303" s="172" t="s">
        <v>1</v>
      </c>
      <c r="F303" s="173" t="s">
        <v>1166</v>
      </c>
      <c r="H303" s="174">
        <v>11.164999999999999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148</v>
      </c>
      <c r="AU303" s="172" t="s">
        <v>87</v>
      </c>
      <c r="AV303" s="14" t="s">
        <v>87</v>
      </c>
      <c r="AW303" s="14" t="s">
        <v>33</v>
      </c>
      <c r="AX303" s="14" t="s">
        <v>78</v>
      </c>
      <c r="AY303" s="172" t="s">
        <v>139</v>
      </c>
    </row>
    <row r="304" spans="1:65" s="15" customFormat="1">
      <c r="B304" s="179"/>
      <c r="D304" s="164" t="s">
        <v>148</v>
      </c>
      <c r="E304" s="180" t="s">
        <v>1</v>
      </c>
      <c r="F304" s="181" t="s">
        <v>169</v>
      </c>
      <c r="H304" s="182">
        <v>11.164999999999999</v>
      </c>
      <c r="I304" s="183"/>
      <c r="L304" s="179"/>
      <c r="M304" s="184"/>
      <c r="N304" s="185"/>
      <c r="O304" s="185"/>
      <c r="P304" s="185"/>
      <c r="Q304" s="185"/>
      <c r="R304" s="185"/>
      <c r="S304" s="185"/>
      <c r="T304" s="186"/>
      <c r="AT304" s="180" t="s">
        <v>148</v>
      </c>
      <c r="AU304" s="180" t="s">
        <v>87</v>
      </c>
      <c r="AV304" s="15" t="s">
        <v>146</v>
      </c>
      <c r="AW304" s="15" t="s">
        <v>33</v>
      </c>
      <c r="AX304" s="15" t="s">
        <v>34</v>
      </c>
      <c r="AY304" s="180" t="s">
        <v>139</v>
      </c>
    </row>
    <row r="305" spans="1:65" s="2" customFormat="1" ht="16.5" customHeight="1">
      <c r="A305" s="33"/>
      <c r="B305" s="149"/>
      <c r="C305" s="150" t="s">
        <v>549</v>
      </c>
      <c r="D305" s="150" t="s">
        <v>142</v>
      </c>
      <c r="E305" s="151" t="s">
        <v>1176</v>
      </c>
      <c r="F305" s="152" t="s">
        <v>1177</v>
      </c>
      <c r="G305" s="153" t="s">
        <v>547</v>
      </c>
      <c r="H305" s="154">
        <v>1</v>
      </c>
      <c r="I305" s="155"/>
      <c r="J305" s="156">
        <f>ROUND(I305*H305,2)</f>
        <v>0</v>
      </c>
      <c r="K305" s="152" t="s">
        <v>277</v>
      </c>
      <c r="L305" s="34"/>
      <c r="M305" s="157" t="s">
        <v>1</v>
      </c>
      <c r="N305" s="158" t="s">
        <v>43</v>
      </c>
      <c r="O305" s="59"/>
      <c r="P305" s="159">
        <f>O305*H305</f>
        <v>0</v>
      </c>
      <c r="Q305" s="159">
        <v>6.9999999999999994E-5</v>
      </c>
      <c r="R305" s="159">
        <f>Q305*H305</f>
        <v>6.9999999999999994E-5</v>
      </c>
      <c r="S305" s="159">
        <v>0</v>
      </c>
      <c r="T305" s="160">
        <f>S305*H305</f>
        <v>0</v>
      </c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R305" s="161" t="s">
        <v>146</v>
      </c>
      <c r="AT305" s="161" t="s">
        <v>142</v>
      </c>
      <c r="AU305" s="161" t="s">
        <v>87</v>
      </c>
      <c r="AY305" s="18" t="s">
        <v>139</v>
      </c>
      <c r="BE305" s="162">
        <f>IF(N305="základní",J305,0)</f>
        <v>0</v>
      </c>
      <c r="BF305" s="162">
        <f>IF(N305="snížená",J305,0)</f>
        <v>0</v>
      </c>
      <c r="BG305" s="162">
        <f>IF(N305="zákl. přenesená",J305,0)</f>
        <v>0</v>
      </c>
      <c r="BH305" s="162">
        <f>IF(N305="sníž. přenesená",J305,0)</f>
        <v>0</v>
      </c>
      <c r="BI305" s="162">
        <f>IF(N305="nulová",J305,0)</f>
        <v>0</v>
      </c>
      <c r="BJ305" s="18" t="s">
        <v>34</v>
      </c>
      <c r="BK305" s="162">
        <f>ROUND(I305*H305,2)</f>
        <v>0</v>
      </c>
      <c r="BL305" s="18" t="s">
        <v>146</v>
      </c>
      <c r="BM305" s="161" t="s">
        <v>1178</v>
      </c>
    </row>
    <row r="306" spans="1:65" s="14" customFormat="1">
      <c r="B306" s="171"/>
      <c r="D306" s="164" t="s">
        <v>148</v>
      </c>
      <c r="E306" s="172" t="s">
        <v>1</v>
      </c>
      <c r="F306" s="173" t="s">
        <v>1179</v>
      </c>
      <c r="H306" s="174">
        <v>1</v>
      </c>
      <c r="I306" s="175"/>
      <c r="L306" s="171"/>
      <c r="M306" s="176"/>
      <c r="N306" s="177"/>
      <c r="O306" s="177"/>
      <c r="P306" s="177"/>
      <c r="Q306" s="177"/>
      <c r="R306" s="177"/>
      <c r="S306" s="177"/>
      <c r="T306" s="178"/>
      <c r="AT306" s="172" t="s">
        <v>148</v>
      </c>
      <c r="AU306" s="172" t="s">
        <v>87</v>
      </c>
      <c r="AV306" s="14" t="s">
        <v>87</v>
      </c>
      <c r="AW306" s="14" t="s">
        <v>33</v>
      </c>
      <c r="AX306" s="14" t="s">
        <v>34</v>
      </c>
      <c r="AY306" s="172" t="s">
        <v>139</v>
      </c>
    </row>
    <row r="307" spans="1:65" s="2" customFormat="1" ht="16.5" customHeight="1">
      <c r="A307" s="33"/>
      <c r="B307" s="149"/>
      <c r="C307" s="198" t="s">
        <v>554</v>
      </c>
      <c r="D307" s="198" t="s">
        <v>424</v>
      </c>
      <c r="E307" s="199" t="s">
        <v>1180</v>
      </c>
      <c r="F307" s="200" t="s">
        <v>1181</v>
      </c>
      <c r="G307" s="201" t="s">
        <v>547</v>
      </c>
      <c r="H307" s="202">
        <v>1.0149999999999999</v>
      </c>
      <c r="I307" s="203"/>
      <c r="J307" s="204">
        <f>ROUND(I307*H307,2)</f>
        <v>0</v>
      </c>
      <c r="K307" s="200" t="s">
        <v>277</v>
      </c>
      <c r="L307" s="205"/>
      <c r="M307" s="206" t="s">
        <v>1</v>
      </c>
      <c r="N307" s="207" t="s">
        <v>43</v>
      </c>
      <c r="O307" s="59"/>
      <c r="P307" s="159">
        <f>O307*H307</f>
        <v>0</v>
      </c>
      <c r="Q307" s="159">
        <v>4.0000000000000001E-3</v>
      </c>
      <c r="R307" s="159">
        <f>Q307*H307</f>
        <v>4.0599999999999994E-3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182</v>
      </c>
      <c r="AT307" s="161" t="s">
        <v>424</v>
      </c>
      <c r="AU307" s="161" t="s">
        <v>87</v>
      </c>
      <c r="AY307" s="18" t="s">
        <v>139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146</v>
      </c>
      <c r="BM307" s="161" t="s">
        <v>1182</v>
      </c>
    </row>
    <row r="308" spans="1:65" s="14" customFormat="1">
      <c r="B308" s="171"/>
      <c r="D308" s="164" t="s">
        <v>148</v>
      </c>
      <c r="E308" s="172" t="s">
        <v>1</v>
      </c>
      <c r="F308" s="173" t="s">
        <v>1170</v>
      </c>
      <c r="H308" s="174">
        <v>1.0149999999999999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148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139</v>
      </c>
    </row>
    <row r="309" spans="1:65" s="15" customFormat="1">
      <c r="B309" s="179"/>
      <c r="D309" s="164" t="s">
        <v>148</v>
      </c>
      <c r="E309" s="180" t="s">
        <v>1</v>
      </c>
      <c r="F309" s="181" t="s">
        <v>169</v>
      </c>
      <c r="H309" s="182">
        <v>1.0149999999999999</v>
      </c>
      <c r="I309" s="183"/>
      <c r="L309" s="179"/>
      <c r="M309" s="184"/>
      <c r="N309" s="185"/>
      <c r="O309" s="185"/>
      <c r="P309" s="185"/>
      <c r="Q309" s="185"/>
      <c r="R309" s="185"/>
      <c r="S309" s="185"/>
      <c r="T309" s="186"/>
      <c r="AT309" s="180" t="s">
        <v>148</v>
      </c>
      <c r="AU309" s="180" t="s">
        <v>87</v>
      </c>
      <c r="AV309" s="15" t="s">
        <v>146</v>
      </c>
      <c r="AW309" s="15" t="s">
        <v>33</v>
      </c>
      <c r="AX309" s="15" t="s">
        <v>34</v>
      </c>
      <c r="AY309" s="180" t="s">
        <v>139</v>
      </c>
    </row>
    <row r="310" spans="1:65" s="2" customFormat="1" ht="24">
      <c r="A310" s="33"/>
      <c r="B310" s="149"/>
      <c r="C310" s="150" t="s">
        <v>561</v>
      </c>
      <c r="D310" s="150" t="s">
        <v>142</v>
      </c>
      <c r="E310" s="151" t="s">
        <v>1183</v>
      </c>
      <c r="F310" s="152" t="s">
        <v>1184</v>
      </c>
      <c r="G310" s="153" t="s">
        <v>145</v>
      </c>
      <c r="H310" s="154">
        <v>12</v>
      </c>
      <c r="I310" s="155"/>
      <c r="J310" s="156">
        <f>ROUND(I310*H310,2)</f>
        <v>0</v>
      </c>
      <c r="K310" s="152" t="s">
        <v>1</v>
      </c>
      <c r="L310" s="34"/>
      <c r="M310" s="157" t="s">
        <v>1</v>
      </c>
      <c r="N310" s="158" t="s">
        <v>43</v>
      </c>
      <c r="O310" s="59"/>
      <c r="P310" s="159">
        <f>O310*H310</f>
        <v>0</v>
      </c>
      <c r="Q310" s="159">
        <v>0</v>
      </c>
      <c r="R310" s="159">
        <f>Q310*H310</f>
        <v>0</v>
      </c>
      <c r="S310" s="159">
        <v>0</v>
      </c>
      <c r="T310" s="160">
        <f>S310*H310</f>
        <v>0</v>
      </c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R310" s="161" t="s">
        <v>146</v>
      </c>
      <c r="AT310" s="161" t="s">
        <v>142</v>
      </c>
      <c r="AU310" s="161" t="s">
        <v>87</v>
      </c>
      <c r="AY310" s="18" t="s">
        <v>139</v>
      </c>
      <c r="BE310" s="162">
        <f>IF(N310="základní",J310,0)</f>
        <v>0</v>
      </c>
      <c r="BF310" s="162">
        <f>IF(N310="snížená",J310,0)</f>
        <v>0</v>
      </c>
      <c r="BG310" s="162">
        <f>IF(N310="zákl. přenesená",J310,0)</f>
        <v>0</v>
      </c>
      <c r="BH310" s="162">
        <f>IF(N310="sníž. přenesená",J310,0)</f>
        <v>0</v>
      </c>
      <c r="BI310" s="162">
        <f>IF(N310="nulová",J310,0)</f>
        <v>0</v>
      </c>
      <c r="BJ310" s="18" t="s">
        <v>34</v>
      </c>
      <c r="BK310" s="162">
        <f>ROUND(I310*H310,2)</f>
        <v>0</v>
      </c>
      <c r="BL310" s="18" t="s">
        <v>146</v>
      </c>
      <c r="BM310" s="161" t="s">
        <v>1185</v>
      </c>
    </row>
    <row r="311" spans="1:65" s="14" customFormat="1">
      <c r="B311" s="171"/>
      <c r="D311" s="164" t="s">
        <v>148</v>
      </c>
      <c r="E311" s="172" t="s">
        <v>1</v>
      </c>
      <c r="F311" s="173" t="s">
        <v>1162</v>
      </c>
      <c r="H311" s="174">
        <v>12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148</v>
      </c>
      <c r="AU311" s="172" t="s">
        <v>87</v>
      </c>
      <c r="AV311" s="14" t="s">
        <v>87</v>
      </c>
      <c r="AW311" s="14" t="s">
        <v>33</v>
      </c>
      <c r="AX311" s="14" t="s">
        <v>78</v>
      </c>
      <c r="AY311" s="172" t="s">
        <v>139</v>
      </c>
    </row>
    <row r="312" spans="1:65" s="15" customFormat="1">
      <c r="B312" s="179"/>
      <c r="D312" s="164" t="s">
        <v>148</v>
      </c>
      <c r="E312" s="180" t="s">
        <v>1</v>
      </c>
      <c r="F312" s="181" t="s">
        <v>169</v>
      </c>
      <c r="H312" s="182">
        <v>12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148</v>
      </c>
      <c r="AU312" s="180" t="s">
        <v>87</v>
      </c>
      <c r="AV312" s="15" t="s">
        <v>146</v>
      </c>
      <c r="AW312" s="15" t="s">
        <v>33</v>
      </c>
      <c r="AX312" s="15" t="s">
        <v>34</v>
      </c>
      <c r="AY312" s="180" t="s">
        <v>139</v>
      </c>
    </row>
    <row r="313" spans="1:65" s="2" customFormat="1" ht="16.5" customHeight="1">
      <c r="A313" s="33"/>
      <c r="B313" s="149"/>
      <c r="C313" s="150" t="s">
        <v>566</v>
      </c>
      <c r="D313" s="150" t="s">
        <v>142</v>
      </c>
      <c r="E313" s="151" t="s">
        <v>1186</v>
      </c>
      <c r="F313" s="152" t="s">
        <v>1187</v>
      </c>
      <c r="G313" s="153" t="s">
        <v>547</v>
      </c>
      <c r="H313" s="154">
        <v>3</v>
      </c>
      <c r="I313" s="155"/>
      <c r="J313" s="156">
        <f>ROUND(I313*H313,2)</f>
        <v>0</v>
      </c>
      <c r="K313" s="152" t="s">
        <v>277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1.1469999999999999E-2</v>
      </c>
      <c r="R313" s="159">
        <f>Q313*H313</f>
        <v>3.4409999999999996E-2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146</v>
      </c>
      <c r="AT313" s="161" t="s">
        <v>142</v>
      </c>
      <c r="AU313" s="161" t="s">
        <v>87</v>
      </c>
      <c r="AY313" s="18" t="s">
        <v>139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146</v>
      </c>
      <c r="BM313" s="161" t="s">
        <v>1188</v>
      </c>
    </row>
    <row r="314" spans="1:65" s="14" customFormat="1">
      <c r="B314" s="171"/>
      <c r="D314" s="164" t="s">
        <v>148</v>
      </c>
      <c r="E314" s="172" t="s">
        <v>1</v>
      </c>
      <c r="F314" s="173" t="s">
        <v>1189</v>
      </c>
      <c r="H314" s="174">
        <v>3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148</v>
      </c>
      <c r="AU314" s="172" t="s">
        <v>87</v>
      </c>
      <c r="AV314" s="14" t="s">
        <v>87</v>
      </c>
      <c r="AW314" s="14" t="s">
        <v>33</v>
      </c>
      <c r="AX314" s="14" t="s">
        <v>34</v>
      </c>
      <c r="AY314" s="172" t="s">
        <v>139</v>
      </c>
    </row>
    <row r="315" spans="1:65" s="2" customFormat="1" ht="16.5" customHeight="1">
      <c r="A315" s="33"/>
      <c r="B315" s="149"/>
      <c r="C315" s="198" t="s">
        <v>571</v>
      </c>
      <c r="D315" s="198" t="s">
        <v>424</v>
      </c>
      <c r="E315" s="199" t="s">
        <v>1190</v>
      </c>
      <c r="F315" s="200" t="s">
        <v>1191</v>
      </c>
      <c r="G315" s="201" t="s">
        <v>547</v>
      </c>
      <c r="H315" s="202">
        <v>3.03</v>
      </c>
      <c r="I315" s="203"/>
      <c r="J315" s="204">
        <f>ROUND(I315*H315,2)</f>
        <v>0</v>
      </c>
      <c r="K315" s="200" t="s">
        <v>277</v>
      </c>
      <c r="L315" s="205"/>
      <c r="M315" s="206" t="s">
        <v>1</v>
      </c>
      <c r="N315" s="207" t="s">
        <v>43</v>
      </c>
      <c r="O315" s="59"/>
      <c r="P315" s="159">
        <f>O315*H315</f>
        <v>0</v>
      </c>
      <c r="Q315" s="159">
        <v>0.58499999999999996</v>
      </c>
      <c r="R315" s="159">
        <f>Q315*H315</f>
        <v>1.7725499999999998</v>
      </c>
      <c r="S315" s="159">
        <v>0</v>
      </c>
      <c r="T315" s="160">
        <f>S315*H315</f>
        <v>0</v>
      </c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R315" s="161" t="s">
        <v>182</v>
      </c>
      <c r="AT315" s="161" t="s">
        <v>424</v>
      </c>
      <c r="AU315" s="161" t="s">
        <v>87</v>
      </c>
      <c r="AY315" s="18" t="s">
        <v>139</v>
      </c>
      <c r="BE315" s="162">
        <f>IF(N315="základní",J315,0)</f>
        <v>0</v>
      </c>
      <c r="BF315" s="162">
        <f>IF(N315="snížená",J315,0)</f>
        <v>0</v>
      </c>
      <c r="BG315" s="162">
        <f>IF(N315="zákl. přenesená",J315,0)</f>
        <v>0</v>
      </c>
      <c r="BH315" s="162">
        <f>IF(N315="sníž. přenesená",J315,0)</f>
        <v>0</v>
      </c>
      <c r="BI315" s="162">
        <f>IF(N315="nulová",J315,0)</f>
        <v>0</v>
      </c>
      <c r="BJ315" s="18" t="s">
        <v>34</v>
      </c>
      <c r="BK315" s="162">
        <f>ROUND(I315*H315,2)</f>
        <v>0</v>
      </c>
      <c r="BL315" s="18" t="s">
        <v>146</v>
      </c>
      <c r="BM315" s="161" t="s">
        <v>1192</v>
      </c>
    </row>
    <row r="316" spans="1:65" s="14" customFormat="1">
      <c r="B316" s="171"/>
      <c r="D316" s="164" t="s">
        <v>148</v>
      </c>
      <c r="E316" s="172" t="s">
        <v>1</v>
      </c>
      <c r="F316" s="173" t="s">
        <v>1193</v>
      </c>
      <c r="H316" s="174">
        <v>3.03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148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139</v>
      </c>
    </row>
    <row r="317" spans="1:65" s="15" customFormat="1">
      <c r="B317" s="179"/>
      <c r="D317" s="164" t="s">
        <v>148</v>
      </c>
      <c r="E317" s="180" t="s">
        <v>1</v>
      </c>
      <c r="F317" s="181" t="s">
        <v>169</v>
      </c>
      <c r="H317" s="182">
        <v>3.03</v>
      </c>
      <c r="I317" s="183"/>
      <c r="L317" s="179"/>
      <c r="M317" s="184"/>
      <c r="N317" s="185"/>
      <c r="O317" s="185"/>
      <c r="P317" s="185"/>
      <c r="Q317" s="185"/>
      <c r="R317" s="185"/>
      <c r="S317" s="185"/>
      <c r="T317" s="186"/>
      <c r="AT317" s="180" t="s">
        <v>148</v>
      </c>
      <c r="AU317" s="180" t="s">
        <v>87</v>
      </c>
      <c r="AV317" s="15" t="s">
        <v>146</v>
      </c>
      <c r="AW317" s="15" t="s">
        <v>33</v>
      </c>
      <c r="AX317" s="15" t="s">
        <v>34</v>
      </c>
      <c r="AY317" s="180" t="s">
        <v>139</v>
      </c>
    </row>
    <row r="318" spans="1:65" s="2" customFormat="1" ht="16.5" customHeight="1">
      <c r="A318" s="33"/>
      <c r="B318" s="149"/>
      <c r="C318" s="150" t="s">
        <v>576</v>
      </c>
      <c r="D318" s="150" t="s">
        <v>142</v>
      </c>
      <c r="E318" s="151" t="s">
        <v>1194</v>
      </c>
      <c r="F318" s="152" t="s">
        <v>1195</v>
      </c>
      <c r="G318" s="153" t="s">
        <v>547</v>
      </c>
      <c r="H318" s="154">
        <v>4</v>
      </c>
      <c r="I318" s="155"/>
      <c r="J318" s="156">
        <f>ROUND(I318*H318,2)</f>
        <v>0</v>
      </c>
      <c r="K318" s="152" t="s">
        <v>277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9.1800000000000007E-3</v>
      </c>
      <c r="R318" s="159">
        <f>Q318*H318</f>
        <v>3.6720000000000003E-2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146</v>
      </c>
      <c r="AT318" s="161" t="s">
        <v>142</v>
      </c>
      <c r="AU318" s="161" t="s">
        <v>87</v>
      </c>
      <c r="AY318" s="18" t="s">
        <v>139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146</v>
      </c>
      <c r="BM318" s="161" t="s">
        <v>1196</v>
      </c>
    </row>
    <row r="319" spans="1:65" s="14" customFormat="1">
      <c r="B319" s="171"/>
      <c r="D319" s="164" t="s">
        <v>148</v>
      </c>
      <c r="E319" s="172" t="s">
        <v>1</v>
      </c>
      <c r="F319" s="173" t="s">
        <v>1197</v>
      </c>
      <c r="H319" s="174">
        <v>4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148</v>
      </c>
      <c r="AU319" s="172" t="s">
        <v>87</v>
      </c>
      <c r="AV319" s="14" t="s">
        <v>87</v>
      </c>
      <c r="AW319" s="14" t="s">
        <v>33</v>
      </c>
      <c r="AX319" s="14" t="s">
        <v>34</v>
      </c>
      <c r="AY319" s="172" t="s">
        <v>139</v>
      </c>
    </row>
    <row r="320" spans="1:65" s="2" customFormat="1" ht="16.5" customHeight="1">
      <c r="A320" s="33"/>
      <c r="B320" s="149"/>
      <c r="C320" s="198" t="s">
        <v>581</v>
      </c>
      <c r="D320" s="198" t="s">
        <v>424</v>
      </c>
      <c r="E320" s="199" t="s">
        <v>1198</v>
      </c>
      <c r="F320" s="200" t="s">
        <v>1199</v>
      </c>
      <c r="G320" s="201" t="s">
        <v>547</v>
      </c>
      <c r="H320" s="202">
        <v>1.01</v>
      </c>
      <c r="I320" s="203"/>
      <c r="J320" s="204">
        <f>ROUND(I320*H320,2)</f>
        <v>0</v>
      </c>
      <c r="K320" s="200" t="s">
        <v>277</v>
      </c>
      <c r="L320" s="205"/>
      <c r="M320" s="206" t="s">
        <v>1</v>
      </c>
      <c r="N320" s="207" t="s">
        <v>43</v>
      </c>
      <c r="O320" s="59"/>
      <c r="P320" s="159">
        <f>O320*H320</f>
        <v>0</v>
      </c>
      <c r="Q320" s="159">
        <v>0.254</v>
      </c>
      <c r="R320" s="159">
        <f>Q320*H320</f>
        <v>0.25653999999999999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182</v>
      </c>
      <c r="AT320" s="161" t="s">
        <v>424</v>
      </c>
      <c r="AU320" s="161" t="s">
        <v>87</v>
      </c>
      <c r="AY320" s="18" t="s">
        <v>139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146</v>
      </c>
      <c r="BM320" s="161" t="s">
        <v>1200</v>
      </c>
    </row>
    <row r="321" spans="1:65" s="14" customFormat="1">
      <c r="B321" s="171"/>
      <c r="D321" s="164" t="s">
        <v>148</v>
      </c>
      <c r="E321" s="172" t="s">
        <v>1</v>
      </c>
      <c r="F321" s="173" t="s">
        <v>1138</v>
      </c>
      <c r="H321" s="174">
        <v>1.01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148</v>
      </c>
      <c r="AU321" s="172" t="s">
        <v>87</v>
      </c>
      <c r="AV321" s="14" t="s">
        <v>87</v>
      </c>
      <c r="AW321" s="14" t="s">
        <v>33</v>
      </c>
      <c r="AX321" s="14" t="s">
        <v>78</v>
      </c>
      <c r="AY321" s="172" t="s">
        <v>139</v>
      </c>
    </row>
    <row r="322" spans="1:65" s="15" customFormat="1">
      <c r="B322" s="179"/>
      <c r="D322" s="164" t="s">
        <v>148</v>
      </c>
      <c r="E322" s="180" t="s">
        <v>1</v>
      </c>
      <c r="F322" s="181" t="s">
        <v>169</v>
      </c>
      <c r="H322" s="182">
        <v>1.01</v>
      </c>
      <c r="I322" s="183"/>
      <c r="L322" s="179"/>
      <c r="M322" s="184"/>
      <c r="N322" s="185"/>
      <c r="O322" s="185"/>
      <c r="P322" s="185"/>
      <c r="Q322" s="185"/>
      <c r="R322" s="185"/>
      <c r="S322" s="185"/>
      <c r="T322" s="186"/>
      <c r="AT322" s="180" t="s">
        <v>148</v>
      </c>
      <c r="AU322" s="180" t="s">
        <v>87</v>
      </c>
      <c r="AV322" s="15" t="s">
        <v>146</v>
      </c>
      <c r="AW322" s="15" t="s">
        <v>33</v>
      </c>
      <c r="AX322" s="15" t="s">
        <v>34</v>
      </c>
      <c r="AY322" s="180" t="s">
        <v>139</v>
      </c>
    </row>
    <row r="323" spans="1:65" s="2" customFormat="1" ht="16.5" customHeight="1">
      <c r="A323" s="33"/>
      <c r="B323" s="149"/>
      <c r="C323" s="198" t="s">
        <v>586</v>
      </c>
      <c r="D323" s="198" t="s">
        <v>424</v>
      </c>
      <c r="E323" s="199" t="s">
        <v>1201</v>
      </c>
      <c r="F323" s="200" t="s">
        <v>1202</v>
      </c>
      <c r="G323" s="201" t="s">
        <v>547</v>
      </c>
      <c r="H323" s="202">
        <v>2.02</v>
      </c>
      <c r="I323" s="203"/>
      <c r="J323" s="204">
        <f>ROUND(I323*H323,2)</f>
        <v>0</v>
      </c>
      <c r="K323" s="200" t="s">
        <v>277</v>
      </c>
      <c r="L323" s="205"/>
      <c r="M323" s="206" t="s">
        <v>1</v>
      </c>
      <c r="N323" s="207" t="s">
        <v>43</v>
      </c>
      <c r="O323" s="59"/>
      <c r="P323" s="159">
        <f>O323*H323</f>
        <v>0</v>
      </c>
      <c r="Q323" s="159">
        <v>0.50600000000000001</v>
      </c>
      <c r="R323" s="159">
        <f>Q323*H323</f>
        <v>1.0221199999999999</v>
      </c>
      <c r="S323" s="159">
        <v>0</v>
      </c>
      <c r="T323" s="160">
        <f>S323*H323</f>
        <v>0</v>
      </c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R323" s="161" t="s">
        <v>182</v>
      </c>
      <c r="AT323" s="161" t="s">
        <v>424</v>
      </c>
      <c r="AU323" s="161" t="s">
        <v>87</v>
      </c>
      <c r="AY323" s="18" t="s">
        <v>139</v>
      </c>
      <c r="BE323" s="162">
        <f>IF(N323="základní",J323,0)</f>
        <v>0</v>
      </c>
      <c r="BF323" s="162">
        <f>IF(N323="snížená",J323,0)</f>
        <v>0</v>
      </c>
      <c r="BG323" s="162">
        <f>IF(N323="zákl. přenesená",J323,0)</f>
        <v>0</v>
      </c>
      <c r="BH323" s="162">
        <f>IF(N323="sníž. přenesená",J323,0)</f>
        <v>0</v>
      </c>
      <c r="BI323" s="162">
        <f>IF(N323="nulová",J323,0)</f>
        <v>0</v>
      </c>
      <c r="BJ323" s="18" t="s">
        <v>34</v>
      </c>
      <c r="BK323" s="162">
        <f>ROUND(I323*H323,2)</f>
        <v>0</v>
      </c>
      <c r="BL323" s="18" t="s">
        <v>146</v>
      </c>
      <c r="BM323" s="161" t="s">
        <v>1203</v>
      </c>
    </row>
    <row r="324" spans="1:65" s="14" customFormat="1">
      <c r="B324" s="171"/>
      <c r="D324" s="164" t="s">
        <v>148</v>
      </c>
      <c r="E324" s="172" t="s">
        <v>1</v>
      </c>
      <c r="F324" s="173" t="s">
        <v>1204</v>
      </c>
      <c r="H324" s="174">
        <v>2.02</v>
      </c>
      <c r="I324" s="175"/>
      <c r="L324" s="171"/>
      <c r="M324" s="176"/>
      <c r="N324" s="177"/>
      <c r="O324" s="177"/>
      <c r="P324" s="177"/>
      <c r="Q324" s="177"/>
      <c r="R324" s="177"/>
      <c r="S324" s="177"/>
      <c r="T324" s="178"/>
      <c r="AT324" s="172" t="s">
        <v>148</v>
      </c>
      <c r="AU324" s="172" t="s">
        <v>87</v>
      </c>
      <c r="AV324" s="14" t="s">
        <v>87</v>
      </c>
      <c r="AW324" s="14" t="s">
        <v>33</v>
      </c>
      <c r="AX324" s="14" t="s">
        <v>78</v>
      </c>
      <c r="AY324" s="172" t="s">
        <v>139</v>
      </c>
    </row>
    <row r="325" spans="1:65" s="15" customFormat="1">
      <c r="B325" s="179"/>
      <c r="D325" s="164" t="s">
        <v>148</v>
      </c>
      <c r="E325" s="180" t="s">
        <v>1</v>
      </c>
      <c r="F325" s="181" t="s">
        <v>169</v>
      </c>
      <c r="H325" s="182">
        <v>2.02</v>
      </c>
      <c r="I325" s="183"/>
      <c r="L325" s="179"/>
      <c r="M325" s="184"/>
      <c r="N325" s="185"/>
      <c r="O325" s="185"/>
      <c r="P325" s="185"/>
      <c r="Q325" s="185"/>
      <c r="R325" s="185"/>
      <c r="S325" s="185"/>
      <c r="T325" s="186"/>
      <c r="AT325" s="180" t="s">
        <v>148</v>
      </c>
      <c r="AU325" s="180" t="s">
        <v>87</v>
      </c>
      <c r="AV325" s="15" t="s">
        <v>146</v>
      </c>
      <c r="AW325" s="15" t="s">
        <v>33</v>
      </c>
      <c r="AX325" s="15" t="s">
        <v>34</v>
      </c>
      <c r="AY325" s="180" t="s">
        <v>139</v>
      </c>
    </row>
    <row r="326" spans="1:65" s="2" customFormat="1" ht="16.5" customHeight="1">
      <c r="A326" s="33"/>
      <c r="B326" s="149"/>
      <c r="C326" s="198" t="s">
        <v>591</v>
      </c>
      <c r="D326" s="198" t="s">
        <v>424</v>
      </c>
      <c r="E326" s="199" t="s">
        <v>1205</v>
      </c>
      <c r="F326" s="200" t="s">
        <v>1206</v>
      </c>
      <c r="G326" s="201" t="s">
        <v>547</v>
      </c>
      <c r="H326" s="202">
        <v>1.01</v>
      </c>
      <c r="I326" s="203"/>
      <c r="J326" s="204">
        <f>ROUND(I326*H326,2)</f>
        <v>0</v>
      </c>
      <c r="K326" s="200" t="s">
        <v>277</v>
      </c>
      <c r="L326" s="205"/>
      <c r="M326" s="206" t="s">
        <v>1</v>
      </c>
      <c r="N326" s="207" t="s">
        <v>43</v>
      </c>
      <c r="O326" s="59"/>
      <c r="P326" s="159">
        <f>O326*H326</f>
        <v>0</v>
      </c>
      <c r="Q326" s="159">
        <v>1.0129999999999999</v>
      </c>
      <c r="R326" s="159">
        <f>Q326*H326</f>
        <v>1.0231299999999999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182</v>
      </c>
      <c r="AT326" s="161" t="s">
        <v>424</v>
      </c>
      <c r="AU326" s="161" t="s">
        <v>87</v>
      </c>
      <c r="AY326" s="18" t="s">
        <v>139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146</v>
      </c>
      <c r="BM326" s="161" t="s">
        <v>1207</v>
      </c>
    </row>
    <row r="327" spans="1:65" s="14" customFormat="1">
      <c r="B327" s="171"/>
      <c r="D327" s="164" t="s">
        <v>148</v>
      </c>
      <c r="E327" s="172" t="s">
        <v>1</v>
      </c>
      <c r="F327" s="173" t="s">
        <v>1138</v>
      </c>
      <c r="H327" s="174">
        <v>1.01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148</v>
      </c>
      <c r="AU327" s="172" t="s">
        <v>87</v>
      </c>
      <c r="AV327" s="14" t="s">
        <v>87</v>
      </c>
      <c r="AW327" s="14" t="s">
        <v>33</v>
      </c>
      <c r="AX327" s="14" t="s">
        <v>78</v>
      </c>
      <c r="AY327" s="172" t="s">
        <v>139</v>
      </c>
    </row>
    <row r="328" spans="1:65" s="15" customFormat="1">
      <c r="B328" s="179"/>
      <c r="D328" s="164" t="s">
        <v>148</v>
      </c>
      <c r="E328" s="180" t="s">
        <v>1</v>
      </c>
      <c r="F328" s="181" t="s">
        <v>169</v>
      </c>
      <c r="H328" s="182">
        <v>1.01</v>
      </c>
      <c r="I328" s="183"/>
      <c r="L328" s="179"/>
      <c r="M328" s="184"/>
      <c r="N328" s="185"/>
      <c r="O328" s="185"/>
      <c r="P328" s="185"/>
      <c r="Q328" s="185"/>
      <c r="R328" s="185"/>
      <c r="S328" s="185"/>
      <c r="T328" s="186"/>
      <c r="AT328" s="180" t="s">
        <v>148</v>
      </c>
      <c r="AU328" s="180" t="s">
        <v>87</v>
      </c>
      <c r="AV328" s="15" t="s">
        <v>146</v>
      </c>
      <c r="AW328" s="15" t="s">
        <v>33</v>
      </c>
      <c r="AX328" s="15" t="s">
        <v>34</v>
      </c>
      <c r="AY328" s="180" t="s">
        <v>139</v>
      </c>
    </row>
    <row r="329" spans="1:65" s="2" customFormat="1" ht="16.5" customHeight="1">
      <c r="A329" s="33"/>
      <c r="B329" s="149"/>
      <c r="C329" s="198" t="s">
        <v>596</v>
      </c>
      <c r="D329" s="198" t="s">
        <v>424</v>
      </c>
      <c r="E329" s="199" t="s">
        <v>1208</v>
      </c>
      <c r="F329" s="200" t="s">
        <v>1209</v>
      </c>
      <c r="G329" s="201" t="s">
        <v>547</v>
      </c>
      <c r="H329" s="202">
        <v>10.1</v>
      </c>
      <c r="I329" s="203"/>
      <c r="J329" s="204">
        <f>ROUND(I329*H329,2)</f>
        <v>0</v>
      </c>
      <c r="K329" s="200" t="s">
        <v>277</v>
      </c>
      <c r="L329" s="205"/>
      <c r="M329" s="206" t="s">
        <v>1</v>
      </c>
      <c r="N329" s="207" t="s">
        <v>43</v>
      </c>
      <c r="O329" s="59"/>
      <c r="P329" s="159">
        <f>O329*H329</f>
        <v>0</v>
      </c>
      <c r="Q329" s="159">
        <v>2E-3</v>
      </c>
      <c r="R329" s="159">
        <f>Q329*H329</f>
        <v>2.0199999999999999E-2</v>
      </c>
      <c r="S329" s="159">
        <v>0</v>
      </c>
      <c r="T329" s="16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1" t="s">
        <v>182</v>
      </c>
      <c r="AT329" s="161" t="s">
        <v>424</v>
      </c>
      <c r="AU329" s="161" t="s">
        <v>87</v>
      </c>
      <c r="AY329" s="18" t="s">
        <v>139</v>
      </c>
      <c r="BE329" s="162">
        <f>IF(N329="základní",J329,0)</f>
        <v>0</v>
      </c>
      <c r="BF329" s="162">
        <f>IF(N329="snížená",J329,0)</f>
        <v>0</v>
      </c>
      <c r="BG329" s="162">
        <f>IF(N329="zákl. přenesená",J329,0)</f>
        <v>0</v>
      </c>
      <c r="BH329" s="162">
        <f>IF(N329="sníž. přenesená",J329,0)</f>
        <v>0</v>
      </c>
      <c r="BI329" s="162">
        <f>IF(N329="nulová",J329,0)</f>
        <v>0</v>
      </c>
      <c r="BJ329" s="18" t="s">
        <v>34</v>
      </c>
      <c r="BK329" s="162">
        <f>ROUND(I329*H329,2)</f>
        <v>0</v>
      </c>
      <c r="BL329" s="18" t="s">
        <v>146</v>
      </c>
      <c r="BM329" s="161" t="s">
        <v>1210</v>
      </c>
    </row>
    <row r="330" spans="1:65" s="14" customFormat="1">
      <c r="B330" s="171"/>
      <c r="D330" s="164" t="s">
        <v>148</v>
      </c>
      <c r="E330" s="172" t="s">
        <v>1</v>
      </c>
      <c r="F330" s="173" t="s">
        <v>1211</v>
      </c>
      <c r="H330" s="174">
        <v>10.1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148</v>
      </c>
      <c r="AU330" s="172" t="s">
        <v>87</v>
      </c>
      <c r="AV330" s="14" t="s">
        <v>87</v>
      </c>
      <c r="AW330" s="14" t="s">
        <v>33</v>
      </c>
      <c r="AX330" s="14" t="s">
        <v>34</v>
      </c>
      <c r="AY330" s="172" t="s">
        <v>139</v>
      </c>
    </row>
    <row r="331" spans="1:65" s="2" customFormat="1" ht="16.5" customHeight="1">
      <c r="A331" s="33"/>
      <c r="B331" s="149"/>
      <c r="C331" s="150" t="s">
        <v>606</v>
      </c>
      <c r="D331" s="150" t="s">
        <v>142</v>
      </c>
      <c r="E331" s="151" t="s">
        <v>1212</v>
      </c>
      <c r="F331" s="152" t="s">
        <v>1213</v>
      </c>
      <c r="G331" s="153" t="s">
        <v>159</v>
      </c>
      <c r="H331" s="154">
        <v>31.4</v>
      </c>
      <c r="I331" s="155"/>
      <c r="J331" s="156">
        <f>ROUND(I331*H331,2)</f>
        <v>0</v>
      </c>
      <c r="K331" s="152" t="s">
        <v>1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146</v>
      </c>
      <c r="AT331" s="161" t="s">
        <v>142</v>
      </c>
      <c r="AU331" s="161" t="s">
        <v>87</v>
      </c>
      <c r="AY331" s="18" t="s">
        <v>139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146</v>
      </c>
      <c r="BM331" s="161" t="s">
        <v>1214</v>
      </c>
    </row>
    <row r="332" spans="1:65" s="14" customFormat="1">
      <c r="B332" s="171"/>
      <c r="D332" s="164" t="s">
        <v>148</v>
      </c>
      <c r="E332" s="172" t="s">
        <v>1</v>
      </c>
      <c r="F332" s="173" t="s">
        <v>1215</v>
      </c>
      <c r="H332" s="174">
        <v>31.4</v>
      </c>
      <c r="I332" s="175"/>
      <c r="L332" s="171"/>
      <c r="M332" s="176"/>
      <c r="N332" s="177"/>
      <c r="O332" s="177"/>
      <c r="P332" s="177"/>
      <c r="Q332" s="177"/>
      <c r="R332" s="177"/>
      <c r="S332" s="177"/>
      <c r="T332" s="178"/>
      <c r="AT332" s="172" t="s">
        <v>148</v>
      </c>
      <c r="AU332" s="172" t="s">
        <v>87</v>
      </c>
      <c r="AV332" s="14" t="s">
        <v>87</v>
      </c>
      <c r="AW332" s="14" t="s">
        <v>33</v>
      </c>
      <c r="AX332" s="14" t="s">
        <v>34</v>
      </c>
      <c r="AY332" s="172" t="s">
        <v>139</v>
      </c>
    </row>
    <row r="333" spans="1:65" s="2" customFormat="1" ht="16.5" customHeight="1">
      <c r="A333" s="33"/>
      <c r="B333" s="149"/>
      <c r="C333" s="150" t="s">
        <v>611</v>
      </c>
      <c r="D333" s="150" t="s">
        <v>142</v>
      </c>
      <c r="E333" s="151" t="s">
        <v>1216</v>
      </c>
      <c r="F333" s="152" t="s">
        <v>1217</v>
      </c>
      <c r="G333" s="153" t="s">
        <v>547</v>
      </c>
      <c r="H333" s="154">
        <v>3</v>
      </c>
      <c r="I333" s="155"/>
      <c r="J333" s="156">
        <f>ROUND(I333*H333,2)</f>
        <v>0</v>
      </c>
      <c r="K333" s="152" t="s">
        <v>1</v>
      </c>
      <c r="L333" s="34"/>
      <c r="M333" s="157" t="s">
        <v>1</v>
      </c>
      <c r="N333" s="158" t="s">
        <v>43</v>
      </c>
      <c r="O333" s="59"/>
      <c r="P333" s="159">
        <f>O333*H333</f>
        <v>0</v>
      </c>
      <c r="Q333" s="159">
        <v>2.7529999999999999E-2</v>
      </c>
      <c r="R333" s="159">
        <f>Q333*H333</f>
        <v>8.2589999999999997E-2</v>
      </c>
      <c r="S333" s="159">
        <v>0</v>
      </c>
      <c r="T333" s="160">
        <f>S333*H333</f>
        <v>0</v>
      </c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R333" s="161" t="s">
        <v>146</v>
      </c>
      <c r="AT333" s="161" t="s">
        <v>142</v>
      </c>
      <c r="AU333" s="161" t="s">
        <v>87</v>
      </c>
      <c r="AY333" s="18" t="s">
        <v>139</v>
      </c>
      <c r="BE333" s="162">
        <f>IF(N333="základní",J333,0)</f>
        <v>0</v>
      </c>
      <c r="BF333" s="162">
        <f>IF(N333="snížená",J333,0)</f>
        <v>0</v>
      </c>
      <c r="BG333" s="162">
        <f>IF(N333="zákl. přenesená",J333,0)</f>
        <v>0</v>
      </c>
      <c r="BH333" s="162">
        <f>IF(N333="sníž. přenesená",J333,0)</f>
        <v>0</v>
      </c>
      <c r="BI333" s="162">
        <f>IF(N333="nulová",J333,0)</f>
        <v>0</v>
      </c>
      <c r="BJ333" s="18" t="s">
        <v>34</v>
      </c>
      <c r="BK333" s="162">
        <f>ROUND(I333*H333,2)</f>
        <v>0</v>
      </c>
      <c r="BL333" s="18" t="s">
        <v>146</v>
      </c>
      <c r="BM333" s="161" t="s">
        <v>1218</v>
      </c>
    </row>
    <row r="334" spans="1:65" s="14" customFormat="1">
      <c r="B334" s="171"/>
      <c r="D334" s="164" t="s">
        <v>148</v>
      </c>
      <c r="E334" s="172" t="s">
        <v>1</v>
      </c>
      <c r="F334" s="173" t="s">
        <v>153</v>
      </c>
      <c r="H334" s="174">
        <v>3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148</v>
      </c>
      <c r="AU334" s="172" t="s">
        <v>87</v>
      </c>
      <c r="AV334" s="14" t="s">
        <v>87</v>
      </c>
      <c r="AW334" s="14" t="s">
        <v>33</v>
      </c>
      <c r="AX334" s="14" t="s">
        <v>34</v>
      </c>
      <c r="AY334" s="172" t="s">
        <v>139</v>
      </c>
    </row>
    <row r="335" spans="1:65" s="2" customFormat="1" ht="16.5" customHeight="1">
      <c r="A335" s="33"/>
      <c r="B335" s="149"/>
      <c r="C335" s="198" t="s">
        <v>616</v>
      </c>
      <c r="D335" s="198" t="s">
        <v>424</v>
      </c>
      <c r="E335" s="199" t="s">
        <v>1219</v>
      </c>
      <c r="F335" s="200" t="s">
        <v>1220</v>
      </c>
      <c r="G335" s="201" t="s">
        <v>547</v>
      </c>
      <c r="H335" s="202">
        <v>3</v>
      </c>
      <c r="I335" s="203"/>
      <c r="J335" s="204">
        <f>ROUND(I335*H335,2)</f>
        <v>0</v>
      </c>
      <c r="K335" s="200" t="s">
        <v>1</v>
      </c>
      <c r="L335" s="205"/>
      <c r="M335" s="206" t="s">
        <v>1</v>
      </c>
      <c r="N335" s="207" t="s">
        <v>43</v>
      </c>
      <c r="O335" s="59"/>
      <c r="P335" s="159">
        <f>O335*H335</f>
        <v>0</v>
      </c>
      <c r="Q335" s="159">
        <v>1.7</v>
      </c>
      <c r="R335" s="159">
        <f>Q335*H335</f>
        <v>5.0999999999999996</v>
      </c>
      <c r="S335" s="159">
        <v>0</v>
      </c>
      <c r="T335" s="160">
        <f>S335*H335</f>
        <v>0</v>
      </c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R335" s="161" t="s">
        <v>182</v>
      </c>
      <c r="AT335" s="161" t="s">
        <v>424</v>
      </c>
      <c r="AU335" s="161" t="s">
        <v>87</v>
      </c>
      <c r="AY335" s="18" t="s">
        <v>139</v>
      </c>
      <c r="BE335" s="162">
        <f>IF(N335="základní",J335,0)</f>
        <v>0</v>
      </c>
      <c r="BF335" s="162">
        <f>IF(N335="snížená",J335,0)</f>
        <v>0</v>
      </c>
      <c r="BG335" s="162">
        <f>IF(N335="zákl. přenesená",J335,0)</f>
        <v>0</v>
      </c>
      <c r="BH335" s="162">
        <f>IF(N335="sníž. přenesená",J335,0)</f>
        <v>0</v>
      </c>
      <c r="BI335" s="162">
        <f>IF(N335="nulová",J335,0)</f>
        <v>0</v>
      </c>
      <c r="BJ335" s="18" t="s">
        <v>34</v>
      </c>
      <c r="BK335" s="162">
        <f>ROUND(I335*H335,2)</f>
        <v>0</v>
      </c>
      <c r="BL335" s="18" t="s">
        <v>146</v>
      </c>
      <c r="BM335" s="161" t="s">
        <v>1221</v>
      </c>
    </row>
    <row r="336" spans="1:65" s="14" customFormat="1">
      <c r="B336" s="171"/>
      <c r="D336" s="164" t="s">
        <v>148</v>
      </c>
      <c r="E336" s="172" t="s">
        <v>1</v>
      </c>
      <c r="F336" s="173" t="s">
        <v>153</v>
      </c>
      <c r="H336" s="174">
        <v>3</v>
      </c>
      <c r="I336" s="175"/>
      <c r="L336" s="171"/>
      <c r="M336" s="176"/>
      <c r="N336" s="177"/>
      <c r="O336" s="177"/>
      <c r="P336" s="177"/>
      <c r="Q336" s="177"/>
      <c r="R336" s="177"/>
      <c r="S336" s="177"/>
      <c r="T336" s="178"/>
      <c r="AT336" s="172" t="s">
        <v>148</v>
      </c>
      <c r="AU336" s="172" t="s">
        <v>87</v>
      </c>
      <c r="AV336" s="14" t="s">
        <v>87</v>
      </c>
      <c r="AW336" s="14" t="s">
        <v>33</v>
      </c>
      <c r="AX336" s="14" t="s">
        <v>34</v>
      </c>
      <c r="AY336" s="172" t="s">
        <v>139</v>
      </c>
    </row>
    <row r="337" spans="1:65" s="2" customFormat="1" ht="16.5" customHeight="1">
      <c r="A337" s="33"/>
      <c r="B337" s="149"/>
      <c r="C337" s="150" t="s">
        <v>619</v>
      </c>
      <c r="D337" s="150" t="s">
        <v>142</v>
      </c>
      <c r="E337" s="151" t="s">
        <v>1222</v>
      </c>
      <c r="F337" s="152" t="s">
        <v>1223</v>
      </c>
      <c r="G337" s="153" t="s">
        <v>547</v>
      </c>
      <c r="H337" s="154">
        <v>3</v>
      </c>
      <c r="I337" s="155"/>
      <c r="J337" s="156">
        <f>ROUND(I337*H337,2)</f>
        <v>0</v>
      </c>
      <c r="K337" s="152" t="s">
        <v>277</v>
      </c>
      <c r="L337" s="34"/>
      <c r="M337" s="157" t="s">
        <v>1</v>
      </c>
      <c r="N337" s="158" t="s">
        <v>43</v>
      </c>
      <c r="O337" s="59"/>
      <c r="P337" s="159">
        <f>O337*H337</f>
        <v>0</v>
      </c>
      <c r="Q337" s="159">
        <v>0.21734000000000001</v>
      </c>
      <c r="R337" s="159">
        <f>Q337*H337</f>
        <v>0.65202000000000004</v>
      </c>
      <c r="S337" s="159">
        <v>0</v>
      </c>
      <c r="T337" s="160">
        <f>S337*H337</f>
        <v>0</v>
      </c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R337" s="161" t="s">
        <v>146</v>
      </c>
      <c r="AT337" s="161" t="s">
        <v>142</v>
      </c>
      <c r="AU337" s="161" t="s">
        <v>87</v>
      </c>
      <c r="AY337" s="18" t="s">
        <v>139</v>
      </c>
      <c r="BE337" s="162">
        <f>IF(N337="základní",J337,0)</f>
        <v>0</v>
      </c>
      <c r="BF337" s="162">
        <f>IF(N337="snížená",J337,0)</f>
        <v>0</v>
      </c>
      <c r="BG337" s="162">
        <f>IF(N337="zákl. přenesená",J337,0)</f>
        <v>0</v>
      </c>
      <c r="BH337" s="162">
        <f>IF(N337="sníž. přenesená",J337,0)</f>
        <v>0</v>
      </c>
      <c r="BI337" s="162">
        <f>IF(N337="nulová",J337,0)</f>
        <v>0</v>
      </c>
      <c r="BJ337" s="18" t="s">
        <v>34</v>
      </c>
      <c r="BK337" s="162">
        <f>ROUND(I337*H337,2)</f>
        <v>0</v>
      </c>
      <c r="BL337" s="18" t="s">
        <v>146</v>
      </c>
      <c r="BM337" s="161" t="s">
        <v>1224</v>
      </c>
    </row>
    <row r="338" spans="1:65" s="14" customFormat="1">
      <c r="B338" s="171"/>
      <c r="D338" s="164" t="s">
        <v>148</v>
      </c>
      <c r="E338" s="172" t="s">
        <v>1</v>
      </c>
      <c r="F338" s="173" t="s">
        <v>153</v>
      </c>
      <c r="H338" s="174">
        <v>3</v>
      </c>
      <c r="I338" s="175"/>
      <c r="L338" s="171"/>
      <c r="M338" s="176"/>
      <c r="N338" s="177"/>
      <c r="O338" s="177"/>
      <c r="P338" s="177"/>
      <c r="Q338" s="177"/>
      <c r="R338" s="177"/>
      <c r="S338" s="177"/>
      <c r="T338" s="178"/>
      <c r="AT338" s="172" t="s">
        <v>148</v>
      </c>
      <c r="AU338" s="172" t="s">
        <v>87</v>
      </c>
      <c r="AV338" s="14" t="s">
        <v>87</v>
      </c>
      <c r="AW338" s="14" t="s">
        <v>33</v>
      </c>
      <c r="AX338" s="14" t="s">
        <v>34</v>
      </c>
      <c r="AY338" s="172" t="s">
        <v>139</v>
      </c>
    </row>
    <row r="339" spans="1:65" s="2" customFormat="1" ht="16.5" customHeight="1">
      <c r="A339" s="33"/>
      <c r="B339" s="149"/>
      <c r="C339" s="198" t="s">
        <v>629</v>
      </c>
      <c r="D339" s="198" t="s">
        <v>424</v>
      </c>
      <c r="E339" s="199" t="s">
        <v>1225</v>
      </c>
      <c r="F339" s="200" t="s">
        <v>1226</v>
      </c>
      <c r="G339" s="201" t="s">
        <v>547</v>
      </c>
      <c r="H339" s="202">
        <v>3</v>
      </c>
      <c r="I339" s="203"/>
      <c r="J339" s="204">
        <f>ROUND(I339*H339,2)</f>
        <v>0</v>
      </c>
      <c r="K339" s="200" t="s">
        <v>1</v>
      </c>
      <c r="L339" s="205"/>
      <c r="M339" s="206" t="s">
        <v>1</v>
      </c>
      <c r="N339" s="207" t="s">
        <v>43</v>
      </c>
      <c r="O339" s="59"/>
      <c r="P339" s="159">
        <f>O339*H339</f>
        <v>0</v>
      </c>
      <c r="Q339" s="159">
        <v>9.1999999999999998E-2</v>
      </c>
      <c r="R339" s="159">
        <f>Q339*H339</f>
        <v>0.27600000000000002</v>
      </c>
      <c r="S339" s="159">
        <v>0</v>
      </c>
      <c r="T339" s="160">
        <f>S339*H339</f>
        <v>0</v>
      </c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R339" s="161" t="s">
        <v>182</v>
      </c>
      <c r="AT339" s="161" t="s">
        <v>424</v>
      </c>
      <c r="AU339" s="161" t="s">
        <v>87</v>
      </c>
      <c r="AY339" s="18" t="s">
        <v>139</v>
      </c>
      <c r="BE339" s="162">
        <f>IF(N339="základní",J339,0)</f>
        <v>0</v>
      </c>
      <c r="BF339" s="162">
        <f>IF(N339="snížená",J339,0)</f>
        <v>0</v>
      </c>
      <c r="BG339" s="162">
        <f>IF(N339="zákl. přenesená",J339,0)</f>
        <v>0</v>
      </c>
      <c r="BH339" s="162">
        <f>IF(N339="sníž. přenesená",J339,0)</f>
        <v>0</v>
      </c>
      <c r="BI339" s="162">
        <f>IF(N339="nulová",J339,0)</f>
        <v>0</v>
      </c>
      <c r="BJ339" s="18" t="s">
        <v>34</v>
      </c>
      <c r="BK339" s="162">
        <f>ROUND(I339*H339,2)</f>
        <v>0</v>
      </c>
      <c r="BL339" s="18" t="s">
        <v>146</v>
      </c>
      <c r="BM339" s="161" t="s">
        <v>1227</v>
      </c>
    </row>
    <row r="340" spans="1:65" s="14" customFormat="1">
      <c r="B340" s="171"/>
      <c r="D340" s="164" t="s">
        <v>148</v>
      </c>
      <c r="E340" s="172" t="s">
        <v>1</v>
      </c>
      <c r="F340" s="173" t="s">
        <v>153</v>
      </c>
      <c r="H340" s="174">
        <v>3</v>
      </c>
      <c r="I340" s="175"/>
      <c r="L340" s="171"/>
      <c r="M340" s="176"/>
      <c r="N340" s="177"/>
      <c r="O340" s="177"/>
      <c r="P340" s="177"/>
      <c r="Q340" s="177"/>
      <c r="R340" s="177"/>
      <c r="S340" s="177"/>
      <c r="T340" s="178"/>
      <c r="AT340" s="172" t="s">
        <v>148</v>
      </c>
      <c r="AU340" s="172" t="s">
        <v>87</v>
      </c>
      <c r="AV340" s="14" t="s">
        <v>87</v>
      </c>
      <c r="AW340" s="14" t="s">
        <v>33</v>
      </c>
      <c r="AX340" s="14" t="s">
        <v>34</v>
      </c>
      <c r="AY340" s="172" t="s">
        <v>139</v>
      </c>
    </row>
    <row r="341" spans="1:65" s="2" customFormat="1" ht="16.5" customHeight="1">
      <c r="A341" s="33"/>
      <c r="B341" s="149"/>
      <c r="C341" s="150" t="s">
        <v>636</v>
      </c>
      <c r="D341" s="150" t="s">
        <v>142</v>
      </c>
      <c r="E341" s="151" t="s">
        <v>813</v>
      </c>
      <c r="F341" s="152" t="s">
        <v>814</v>
      </c>
      <c r="G341" s="153" t="s">
        <v>338</v>
      </c>
      <c r="H341" s="154">
        <v>39.804000000000002</v>
      </c>
      <c r="I341" s="155"/>
      <c r="J341" s="156">
        <f>ROUND(I341*H341,2)</f>
        <v>0</v>
      </c>
      <c r="K341" s="152" t="s">
        <v>277</v>
      </c>
      <c r="L341" s="34"/>
      <c r="M341" s="157" t="s">
        <v>1</v>
      </c>
      <c r="N341" s="158" t="s">
        <v>43</v>
      </c>
      <c r="O341" s="59"/>
      <c r="P341" s="159">
        <f>O341*H341</f>
        <v>0</v>
      </c>
      <c r="Q341" s="159">
        <v>2.2563399999999998</v>
      </c>
      <c r="R341" s="159">
        <f>Q341*H341</f>
        <v>89.811357360000002</v>
      </c>
      <c r="S341" s="159">
        <v>0</v>
      </c>
      <c r="T341" s="160">
        <f>S341*H341</f>
        <v>0</v>
      </c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R341" s="161" t="s">
        <v>146</v>
      </c>
      <c r="AT341" s="161" t="s">
        <v>142</v>
      </c>
      <c r="AU341" s="161" t="s">
        <v>87</v>
      </c>
      <c r="AY341" s="18" t="s">
        <v>139</v>
      </c>
      <c r="BE341" s="162">
        <f>IF(N341="základní",J341,0)</f>
        <v>0</v>
      </c>
      <c r="BF341" s="162">
        <f>IF(N341="snížená",J341,0)</f>
        <v>0</v>
      </c>
      <c r="BG341" s="162">
        <f>IF(N341="zákl. přenesená",J341,0)</f>
        <v>0</v>
      </c>
      <c r="BH341" s="162">
        <f>IF(N341="sníž. přenesená",J341,0)</f>
        <v>0</v>
      </c>
      <c r="BI341" s="162">
        <f>IF(N341="nulová",J341,0)</f>
        <v>0</v>
      </c>
      <c r="BJ341" s="18" t="s">
        <v>34</v>
      </c>
      <c r="BK341" s="162">
        <f>ROUND(I341*H341,2)</f>
        <v>0</v>
      </c>
      <c r="BL341" s="18" t="s">
        <v>146</v>
      </c>
      <c r="BM341" s="161" t="s">
        <v>1228</v>
      </c>
    </row>
    <row r="342" spans="1:65" s="14" customFormat="1">
      <c r="B342" s="171"/>
      <c r="D342" s="164" t="s">
        <v>148</v>
      </c>
      <c r="E342" s="172" t="s">
        <v>1</v>
      </c>
      <c r="F342" s="173" t="s">
        <v>1229</v>
      </c>
      <c r="H342" s="174">
        <v>39.804000000000002</v>
      </c>
      <c r="I342" s="175"/>
      <c r="L342" s="171"/>
      <c r="M342" s="176"/>
      <c r="N342" s="177"/>
      <c r="O342" s="177"/>
      <c r="P342" s="177"/>
      <c r="Q342" s="177"/>
      <c r="R342" s="177"/>
      <c r="S342" s="177"/>
      <c r="T342" s="178"/>
      <c r="AT342" s="172" t="s">
        <v>148</v>
      </c>
      <c r="AU342" s="172" t="s">
        <v>87</v>
      </c>
      <c r="AV342" s="14" t="s">
        <v>87</v>
      </c>
      <c r="AW342" s="14" t="s">
        <v>33</v>
      </c>
      <c r="AX342" s="14" t="s">
        <v>78</v>
      </c>
      <c r="AY342" s="172" t="s">
        <v>139</v>
      </c>
    </row>
    <row r="343" spans="1:65" s="15" customFormat="1">
      <c r="B343" s="179"/>
      <c r="D343" s="164" t="s">
        <v>148</v>
      </c>
      <c r="E343" s="180" t="s">
        <v>1</v>
      </c>
      <c r="F343" s="181" t="s">
        <v>169</v>
      </c>
      <c r="H343" s="182">
        <v>39.804000000000002</v>
      </c>
      <c r="I343" s="183"/>
      <c r="L343" s="179"/>
      <c r="M343" s="184"/>
      <c r="N343" s="185"/>
      <c r="O343" s="185"/>
      <c r="P343" s="185"/>
      <c r="Q343" s="185"/>
      <c r="R343" s="185"/>
      <c r="S343" s="185"/>
      <c r="T343" s="186"/>
      <c r="AT343" s="180" t="s">
        <v>148</v>
      </c>
      <c r="AU343" s="180" t="s">
        <v>87</v>
      </c>
      <c r="AV343" s="15" t="s">
        <v>146</v>
      </c>
      <c r="AW343" s="15" t="s">
        <v>33</v>
      </c>
      <c r="AX343" s="15" t="s">
        <v>34</v>
      </c>
      <c r="AY343" s="180" t="s">
        <v>139</v>
      </c>
    </row>
    <row r="344" spans="1:65" s="12" customFormat="1" ht="22.9" customHeight="1">
      <c r="B344" s="136"/>
      <c r="D344" s="137" t="s">
        <v>77</v>
      </c>
      <c r="E344" s="147" t="s">
        <v>140</v>
      </c>
      <c r="F344" s="147" t="s">
        <v>1230</v>
      </c>
      <c r="I344" s="139"/>
      <c r="J344" s="148">
        <f>BK344</f>
        <v>0</v>
      </c>
      <c r="L344" s="136"/>
      <c r="M344" s="141"/>
      <c r="N344" s="142"/>
      <c r="O344" s="142"/>
      <c r="P344" s="143">
        <f>SUM(P345:P359)</f>
        <v>0</v>
      </c>
      <c r="Q344" s="142"/>
      <c r="R344" s="143">
        <f>SUM(R345:R359)</f>
        <v>0</v>
      </c>
      <c r="S344" s="142"/>
      <c r="T344" s="144">
        <f>SUM(T345:T359)</f>
        <v>0</v>
      </c>
      <c r="AR344" s="137" t="s">
        <v>34</v>
      </c>
      <c r="AT344" s="145" t="s">
        <v>77</v>
      </c>
      <c r="AU344" s="145" t="s">
        <v>34</v>
      </c>
      <c r="AY344" s="137" t="s">
        <v>139</v>
      </c>
      <c r="BK344" s="146">
        <f>SUM(BK345:BK359)</f>
        <v>0</v>
      </c>
    </row>
    <row r="345" spans="1:65" s="2" customFormat="1" ht="16.5" customHeight="1">
      <c r="A345" s="33"/>
      <c r="B345" s="149"/>
      <c r="C345" s="150" t="s">
        <v>642</v>
      </c>
      <c r="D345" s="150" t="s">
        <v>142</v>
      </c>
      <c r="E345" s="151" t="s">
        <v>1231</v>
      </c>
      <c r="F345" s="152" t="s">
        <v>1232</v>
      </c>
      <c r="G345" s="153" t="s">
        <v>145</v>
      </c>
      <c r="H345" s="154">
        <v>1</v>
      </c>
      <c r="I345" s="155"/>
      <c r="J345" s="156">
        <f>ROUND(I345*H345,2)</f>
        <v>0</v>
      </c>
      <c r="K345" s="152" t="s">
        <v>1</v>
      </c>
      <c r="L345" s="34"/>
      <c r="M345" s="157" t="s">
        <v>1</v>
      </c>
      <c r="N345" s="158" t="s">
        <v>43</v>
      </c>
      <c r="O345" s="59"/>
      <c r="P345" s="159">
        <f>O345*H345</f>
        <v>0</v>
      </c>
      <c r="Q345" s="159">
        <v>0</v>
      </c>
      <c r="R345" s="159">
        <f>Q345*H345</f>
        <v>0</v>
      </c>
      <c r="S345" s="159">
        <v>0</v>
      </c>
      <c r="T345" s="160">
        <f>S345*H345</f>
        <v>0</v>
      </c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R345" s="161" t="s">
        <v>146</v>
      </c>
      <c r="AT345" s="161" t="s">
        <v>142</v>
      </c>
      <c r="AU345" s="161" t="s">
        <v>87</v>
      </c>
      <c r="AY345" s="18" t="s">
        <v>139</v>
      </c>
      <c r="BE345" s="162">
        <f>IF(N345="základní",J345,0)</f>
        <v>0</v>
      </c>
      <c r="BF345" s="162">
        <f>IF(N345="snížená",J345,0)</f>
        <v>0</v>
      </c>
      <c r="BG345" s="162">
        <f>IF(N345="zákl. přenesená",J345,0)</f>
        <v>0</v>
      </c>
      <c r="BH345" s="162">
        <f>IF(N345="sníž. přenesená",J345,0)</f>
        <v>0</v>
      </c>
      <c r="BI345" s="162">
        <f>IF(N345="nulová",J345,0)</f>
        <v>0</v>
      </c>
      <c r="BJ345" s="18" t="s">
        <v>34</v>
      </c>
      <c r="BK345" s="162">
        <f>ROUND(I345*H345,2)</f>
        <v>0</v>
      </c>
      <c r="BL345" s="18" t="s">
        <v>146</v>
      </c>
      <c r="BM345" s="161" t="s">
        <v>1233</v>
      </c>
    </row>
    <row r="346" spans="1:65" s="13" customFormat="1">
      <c r="B346" s="163"/>
      <c r="D346" s="164" t="s">
        <v>148</v>
      </c>
      <c r="E346" s="165" t="s">
        <v>1</v>
      </c>
      <c r="F346" s="166" t="s">
        <v>1234</v>
      </c>
      <c r="H346" s="165" t="s">
        <v>1</v>
      </c>
      <c r="I346" s="167"/>
      <c r="L346" s="163"/>
      <c r="M346" s="168"/>
      <c r="N346" s="169"/>
      <c r="O346" s="169"/>
      <c r="P346" s="169"/>
      <c r="Q346" s="169"/>
      <c r="R346" s="169"/>
      <c r="S346" s="169"/>
      <c r="T346" s="170"/>
      <c r="AT346" s="165" t="s">
        <v>148</v>
      </c>
      <c r="AU346" s="165" t="s">
        <v>87</v>
      </c>
      <c r="AV346" s="13" t="s">
        <v>34</v>
      </c>
      <c r="AW346" s="13" t="s">
        <v>33</v>
      </c>
      <c r="AX346" s="13" t="s">
        <v>78</v>
      </c>
      <c r="AY346" s="165" t="s">
        <v>139</v>
      </c>
    </row>
    <row r="347" spans="1:65" s="13" customFormat="1">
      <c r="B347" s="163"/>
      <c r="D347" s="164" t="s">
        <v>148</v>
      </c>
      <c r="E347" s="165" t="s">
        <v>1</v>
      </c>
      <c r="F347" s="166" t="s">
        <v>1235</v>
      </c>
      <c r="H347" s="165" t="s">
        <v>1</v>
      </c>
      <c r="I347" s="167"/>
      <c r="L347" s="163"/>
      <c r="M347" s="168"/>
      <c r="N347" s="169"/>
      <c r="O347" s="169"/>
      <c r="P347" s="169"/>
      <c r="Q347" s="169"/>
      <c r="R347" s="169"/>
      <c r="S347" s="169"/>
      <c r="T347" s="170"/>
      <c r="AT347" s="165" t="s">
        <v>148</v>
      </c>
      <c r="AU347" s="165" t="s">
        <v>87</v>
      </c>
      <c r="AV347" s="13" t="s">
        <v>34</v>
      </c>
      <c r="AW347" s="13" t="s">
        <v>33</v>
      </c>
      <c r="AX347" s="13" t="s">
        <v>78</v>
      </c>
      <c r="AY347" s="165" t="s">
        <v>139</v>
      </c>
    </row>
    <row r="348" spans="1:65" s="13" customFormat="1">
      <c r="B348" s="163"/>
      <c r="D348" s="164" t="s">
        <v>148</v>
      </c>
      <c r="E348" s="165" t="s">
        <v>1</v>
      </c>
      <c r="F348" s="166" t="s">
        <v>1236</v>
      </c>
      <c r="H348" s="165" t="s">
        <v>1</v>
      </c>
      <c r="I348" s="167"/>
      <c r="L348" s="163"/>
      <c r="M348" s="168"/>
      <c r="N348" s="169"/>
      <c r="O348" s="169"/>
      <c r="P348" s="169"/>
      <c r="Q348" s="169"/>
      <c r="R348" s="169"/>
      <c r="S348" s="169"/>
      <c r="T348" s="170"/>
      <c r="AT348" s="165" t="s">
        <v>148</v>
      </c>
      <c r="AU348" s="165" t="s">
        <v>87</v>
      </c>
      <c r="AV348" s="13" t="s">
        <v>34</v>
      </c>
      <c r="AW348" s="13" t="s">
        <v>33</v>
      </c>
      <c r="AX348" s="13" t="s">
        <v>78</v>
      </c>
      <c r="AY348" s="165" t="s">
        <v>139</v>
      </c>
    </row>
    <row r="349" spans="1:65" s="13" customFormat="1">
      <c r="B349" s="163"/>
      <c r="D349" s="164" t="s">
        <v>148</v>
      </c>
      <c r="E349" s="165" t="s">
        <v>1</v>
      </c>
      <c r="F349" s="166" t="s">
        <v>1237</v>
      </c>
      <c r="H349" s="165" t="s">
        <v>1</v>
      </c>
      <c r="I349" s="167"/>
      <c r="L349" s="163"/>
      <c r="M349" s="168"/>
      <c r="N349" s="169"/>
      <c r="O349" s="169"/>
      <c r="P349" s="169"/>
      <c r="Q349" s="169"/>
      <c r="R349" s="169"/>
      <c r="S349" s="169"/>
      <c r="T349" s="170"/>
      <c r="AT349" s="165" t="s">
        <v>148</v>
      </c>
      <c r="AU349" s="165" t="s">
        <v>87</v>
      </c>
      <c r="AV349" s="13" t="s">
        <v>34</v>
      </c>
      <c r="AW349" s="13" t="s">
        <v>33</v>
      </c>
      <c r="AX349" s="13" t="s">
        <v>78</v>
      </c>
      <c r="AY349" s="165" t="s">
        <v>139</v>
      </c>
    </row>
    <row r="350" spans="1:65" s="13" customFormat="1">
      <c r="B350" s="163"/>
      <c r="D350" s="164" t="s">
        <v>148</v>
      </c>
      <c r="E350" s="165" t="s">
        <v>1</v>
      </c>
      <c r="F350" s="166" t="s">
        <v>1238</v>
      </c>
      <c r="H350" s="165" t="s">
        <v>1</v>
      </c>
      <c r="I350" s="167"/>
      <c r="L350" s="163"/>
      <c r="M350" s="168"/>
      <c r="N350" s="169"/>
      <c r="O350" s="169"/>
      <c r="P350" s="169"/>
      <c r="Q350" s="169"/>
      <c r="R350" s="169"/>
      <c r="S350" s="169"/>
      <c r="T350" s="170"/>
      <c r="AT350" s="165" t="s">
        <v>148</v>
      </c>
      <c r="AU350" s="165" t="s">
        <v>87</v>
      </c>
      <c r="AV350" s="13" t="s">
        <v>34</v>
      </c>
      <c r="AW350" s="13" t="s">
        <v>33</v>
      </c>
      <c r="AX350" s="13" t="s">
        <v>78</v>
      </c>
      <c r="AY350" s="165" t="s">
        <v>139</v>
      </c>
    </row>
    <row r="351" spans="1:65" s="13" customFormat="1">
      <c r="B351" s="163"/>
      <c r="D351" s="164" t="s">
        <v>148</v>
      </c>
      <c r="E351" s="165" t="s">
        <v>1</v>
      </c>
      <c r="F351" s="166" t="s">
        <v>1239</v>
      </c>
      <c r="H351" s="165" t="s">
        <v>1</v>
      </c>
      <c r="I351" s="167"/>
      <c r="L351" s="163"/>
      <c r="M351" s="168"/>
      <c r="N351" s="169"/>
      <c r="O351" s="169"/>
      <c r="P351" s="169"/>
      <c r="Q351" s="169"/>
      <c r="R351" s="169"/>
      <c r="S351" s="169"/>
      <c r="T351" s="170"/>
      <c r="AT351" s="165" t="s">
        <v>148</v>
      </c>
      <c r="AU351" s="165" t="s">
        <v>87</v>
      </c>
      <c r="AV351" s="13" t="s">
        <v>34</v>
      </c>
      <c r="AW351" s="13" t="s">
        <v>33</v>
      </c>
      <c r="AX351" s="13" t="s">
        <v>78</v>
      </c>
      <c r="AY351" s="165" t="s">
        <v>139</v>
      </c>
    </row>
    <row r="352" spans="1:65" s="14" customFormat="1">
      <c r="B352" s="171"/>
      <c r="D352" s="164" t="s">
        <v>148</v>
      </c>
      <c r="E352" s="172" t="s">
        <v>1</v>
      </c>
      <c r="F352" s="173" t="s">
        <v>34</v>
      </c>
      <c r="H352" s="174">
        <v>1</v>
      </c>
      <c r="I352" s="175"/>
      <c r="L352" s="171"/>
      <c r="M352" s="176"/>
      <c r="N352" s="177"/>
      <c r="O352" s="177"/>
      <c r="P352" s="177"/>
      <c r="Q352" s="177"/>
      <c r="R352" s="177"/>
      <c r="S352" s="177"/>
      <c r="T352" s="178"/>
      <c r="AT352" s="172" t="s">
        <v>148</v>
      </c>
      <c r="AU352" s="172" t="s">
        <v>87</v>
      </c>
      <c r="AV352" s="14" t="s">
        <v>87</v>
      </c>
      <c r="AW352" s="14" t="s">
        <v>33</v>
      </c>
      <c r="AX352" s="14" t="s">
        <v>34</v>
      </c>
      <c r="AY352" s="172" t="s">
        <v>139</v>
      </c>
    </row>
    <row r="353" spans="1:65" s="2" customFormat="1" ht="16.5" customHeight="1">
      <c r="A353" s="33"/>
      <c r="B353" s="149"/>
      <c r="C353" s="150" t="s">
        <v>647</v>
      </c>
      <c r="D353" s="150" t="s">
        <v>142</v>
      </c>
      <c r="E353" s="151" t="s">
        <v>961</v>
      </c>
      <c r="F353" s="152" t="s">
        <v>962</v>
      </c>
      <c r="G353" s="153" t="s">
        <v>427</v>
      </c>
      <c r="H353" s="154">
        <v>71.254000000000005</v>
      </c>
      <c r="I353" s="155"/>
      <c r="J353" s="156">
        <f>ROUND(I353*H353,2)</f>
        <v>0</v>
      </c>
      <c r="K353" s="152" t="s">
        <v>277</v>
      </c>
      <c r="L353" s="34"/>
      <c r="M353" s="157" t="s">
        <v>1</v>
      </c>
      <c r="N353" s="158" t="s">
        <v>43</v>
      </c>
      <c r="O353" s="59"/>
      <c r="P353" s="159">
        <f>O353*H353</f>
        <v>0</v>
      </c>
      <c r="Q353" s="159">
        <v>0</v>
      </c>
      <c r="R353" s="159">
        <f>Q353*H353</f>
        <v>0</v>
      </c>
      <c r="S353" s="159">
        <v>0</v>
      </c>
      <c r="T353" s="160">
        <f>S353*H353</f>
        <v>0</v>
      </c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R353" s="161" t="s">
        <v>146</v>
      </c>
      <c r="AT353" s="161" t="s">
        <v>142</v>
      </c>
      <c r="AU353" s="161" t="s">
        <v>87</v>
      </c>
      <c r="AY353" s="18" t="s">
        <v>139</v>
      </c>
      <c r="BE353" s="162">
        <f>IF(N353="základní",J353,0)</f>
        <v>0</v>
      </c>
      <c r="BF353" s="162">
        <f>IF(N353="snížená",J353,0)</f>
        <v>0</v>
      </c>
      <c r="BG353" s="162">
        <f>IF(N353="zákl. přenesená",J353,0)</f>
        <v>0</v>
      </c>
      <c r="BH353" s="162">
        <f>IF(N353="sníž. přenesená",J353,0)</f>
        <v>0</v>
      </c>
      <c r="BI353" s="162">
        <f>IF(N353="nulová",J353,0)</f>
        <v>0</v>
      </c>
      <c r="BJ353" s="18" t="s">
        <v>34</v>
      </c>
      <c r="BK353" s="162">
        <f>ROUND(I353*H353,2)</f>
        <v>0</v>
      </c>
      <c r="BL353" s="18" t="s">
        <v>146</v>
      </c>
      <c r="BM353" s="161" t="s">
        <v>1240</v>
      </c>
    </row>
    <row r="354" spans="1:65" s="2" customFormat="1" ht="16.5" customHeight="1">
      <c r="A354" s="33"/>
      <c r="B354" s="149"/>
      <c r="C354" s="150" t="s">
        <v>652</v>
      </c>
      <c r="D354" s="150" t="s">
        <v>142</v>
      </c>
      <c r="E354" s="151" t="s">
        <v>965</v>
      </c>
      <c r="F354" s="152" t="s">
        <v>966</v>
      </c>
      <c r="G354" s="153" t="s">
        <v>427</v>
      </c>
      <c r="H354" s="154">
        <v>641.28599999999994</v>
      </c>
      <c r="I354" s="155"/>
      <c r="J354" s="156">
        <f>ROUND(I354*H354,2)</f>
        <v>0</v>
      </c>
      <c r="K354" s="152" t="s">
        <v>277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146</v>
      </c>
      <c r="AT354" s="161" t="s">
        <v>142</v>
      </c>
      <c r="AU354" s="161" t="s">
        <v>87</v>
      </c>
      <c r="AY354" s="18" t="s">
        <v>139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146</v>
      </c>
      <c r="BM354" s="161" t="s">
        <v>1241</v>
      </c>
    </row>
    <row r="355" spans="1:65" s="14" customFormat="1">
      <c r="B355" s="171"/>
      <c r="D355" s="164" t="s">
        <v>148</v>
      </c>
      <c r="E355" s="172" t="s">
        <v>1</v>
      </c>
      <c r="F355" s="173" t="s">
        <v>1242</v>
      </c>
      <c r="H355" s="174">
        <v>641.28599999999994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148</v>
      </c>
      <c r="AU355" s="172" t="s">
        <v>87</v>
      </c>
      <c r="AV355" s="14" t="s">
        <v>87</v>
      </c>
      <c r="AW355" s="14" t="s">
        <v>33</v>
      </c>
      <c r="AX355" s="14" t="s">
        <v>78</v>
      </c>
      <c r="AY355" s="172" t="s">
        <v>139</v>
      </c>
    </row>
    <row r="356" spans="1:65" s="15" customFormat="1">
      <c r="B356" s="179"/>
      <c r="D356" s="164" t="s">
        <v>148</v>
      </c>
      <c r="E356" s="180" t="s">
        <v>1</v>
      </c>
      <c r="F356" s="181" t="s">
        <v>169</v>
      </c>
      <c r="H356" s="182">
        <v>641.28599999999994</v>
      </c>
      <c r="I356" s="183"/>
      <c r="L356" s="179"/>
      <c r="M356" s="184"/>
      <c r="N356" s="185"/>
      <c r="O356" s="185"/>
      <c r="P356" s="185"/>
      <c r="Q356" s="185"/>
      <c r="R356" s="185"/>
      <c r="S356" s="185"/>
      <c r="T356" s="186"/>
      <c r="AT356" s="180" t="s">
        <v>148</v>
      </c>
      <c r="AU356" s="180" t="s">
        <v>87</v>
      </c>
      <c r="AV356" s="15" t="s">
        <v>146</v>
      </c>
      <c r="AW356" s="15" t="s">
        <v>33</v>
      </c>
      <c r="AX356" s="15" t="s">
        <v>34</v>
      </c>
      <c r="AY356" s="180" t="s">
        <v>139</v>
      </c>
    </row>
    <row r="357" spans="1:65" s="2" customFormat="1" ht="16.5" customHeight="1">
      <c r="A357" s="33"/>
      <c r="B357" s="149"/>
      <c r="C357" s="150" t="s">
        <v>657</v>
      </c>
      <c r="D357" s="150" t="s">
        <v>142</v>
      </c>
      <c r="E357" s="151" t="s">
        <v>567</v>
      </c>
      <c r="F357" s="152" t="s">
        <v>568</v>
      </c>
      <c r="G357" s="153" t="s">
        <v>427</v>
      </c>
      <c r="H357" s="154">
        <v>71.254000000000005</v>
      </c>
      <c r="I357" s="155"/>
      <c r="J357" s="156">
        <f>ROUND(I357*H357,2)</f>
        <v>0</v>
      </c>
      <c r="K357" s="152" t="s">
        <v>1</v>
      </c>
      <c r="L357" s="34"/>
      <c r="M357" s="157" t="s">
        <v>1</v>
      </c>
      <c r="N357" s="158" t="s">
        <v>43</v>
      </c>
      <c r="O357" s="59"/>
      <c r="P357" s="159">
        <f>O357*H357</f>
        <v>0</v>
      </c>
      <c r="Q357" s="159">
        <v>0</v>
      </c>
      <c r="R357" s="159">
        <f>Q357*H357</f>
        <v>0</v>
      </c>
      <c r="S357" s="159">
        <v>0</v>
      </c>
      <c r="T357" s="160">
        <f>S357*H357</f>
        <v>0</v>
      </c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R357" s="161" t="s">
        <v>146</v>
      </c>
      <c r="AT357" s="161" t="s">
        <v>142</v>
      </c>
      <c r="AU357" s="161" t="s">
        <v>87</v>
      </c>
      <c r="AY357" s="18" t="s">
        <v>139</v>
      </c>
      <c r="BE357" s="162">
        <f>IF(N357="základní",J357,0)</f>
        <v>0</v>
      </c>
      <c r="BF357" s="162">
        <f>IF(N357="snížená",J357,0)</f>
        <v>0</v>
      </c>
      <c r="BG357" s="162">
        <f>IF(N357="zákl. přenesená",J357,0)</f>
        <v>0</v>
      </c>
      <c r="BH357" s="162">
        <f>IF(N357="sníž. přenesená",J357,0)</f>
        <v>0</v>
      </c>
      <c r="BI357" s="162">
        <f>IF(N357="nulová",J357,0)</f>
        <v>0</v>
      </c>
      <c r="BJ357" s="18" t="s">
        <v>34</v>
      </c>
      <c r="BK357" s="162">
        <f>ROUND(I357*H357,2)</f>
        <v>0</v>
      </c>
      <c r="BL357" s="18" t="s">
        <v>146</v>
      </c>
      <c r="BM357" s="161" t="s">
        <v>1243</v>
      </c>
    </row>
    <row r="358" spans="1:65" s="14" customFormat="1">
      <c r="B358" s="171"/>
      <c r="D358" s="164" t="s">
        <v>148</v>
      </c>
      <c r="E358" s="172" t="s">
        <v>1</v>
      </c>
      <c r="F358" s="173" t="s">
        <v>1244</v>
      </c>
      <c r="H358" s="174">
        <v>71.254000000000005</v>
      </c>
      <c r="I358" s="175"/>
      <c r="L358" s="171"/>
      <c r="M358" s="176"/>
      <c r="N358" s="177"/>
      <c r="O358" s="177"/>
      <c r="P358" s="177"/>
      <c r="Q358" s="177"/>
      <c r="R358" s="177"/>
      <c r="S358" s="177"/>
      <c r="T358" s="178"/>
      <c r="AT358" s="172" t="s">
        <v>148</v>
      </c>
      <c r="AU358" s="172" t="s">
        <v>87</v>
      </c>
      <c r="AV358" s="14" t="s">
        <v>87</v>
      </c>
      <c r="AW358" s="14" t="s">
        <v>33</v>
      </c>
      <c r="AX358" s="14" t="s">
        <v>34</v>
      </c>
      <c r="AY358" s="172" t="s">
        <v>139</v>
      </c>
    </row>
    <row r="359" spans="1:65" s="2" customFormat="1" ht="16.5" customHeight="1">
      <c r="A359" s="33"/>
      <c r="B359" s="149"/>
      <c r="C359" s="150" t="s">
        <v>662</v>
      </c>
      <c r="D359" s="150" t="s">
        <v>142</v>
      </c>
      <c r="E359" s="151" t="s">
        <v>1245</v>
      </c>
      <c r="F359" s="152" t="s">
        <v>1246</v>
      </c>
      <c r="G359" s="153" t="s">
        <v>427</v>
      </c>
      <c r="H359" s="154">
        <v>162.309</v>
      </c>
      <c r="I359" s="155"/>
      <c r="J359" s="156">
        <f>ROUND(I359*H359,2)</f>
        <v>0</v>
      </c>
      <c r="K359" s="152" t="s">
        <v>277</v>
      </c>
      <c r="L359" s="34"/>
      <c r="M359" s="157" t="s">
        <v>1</v>
      </c>
      <c r="N359" s="158" t="s">
        <v>43</v>
      </c>
      <c r="O359" s="59"/>
      <c r="P359" s="159">
        <f>O359*H359</f>
        <v>0</v>
      </c>
      <c r="Q359" s="159">
        <v>0</v>
      </c>
      <c r="R359" s="159">
        <f>Q359*H359</f>
        <v>0</v>
      </c>
      <c r="S359" s="159">
        <v>0</v>
      </c>
      <c r="T359" s="160">
        <f>S359*H359</f>
        <v>0</v>
      </c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R359" s="161" t="s">
        <v>146</v>
      </c>
      <c r="AT359" s="161" t="s">
        <v>142</v>
      </c>
      <c r="AU359" s="161" t="s">
        <v>87</v>
      </c>
      <c r="AY359" s="18" t="s">
        <v>139</v>
      </c>
      <c r="BE359" s="162">
        <f>IF(N359="základní",J359,0)</f>
        <v>0</v>
      </c>
      <c r="BF359" s="162">
        <f>IF(N359="snížená",J359,0)</f>
        <v>0</v>
      </c>
      <c r="BG359" s="162">
        <f>IF(N359="zákl. přenesená",J359,0)</f>
        <v>0</v>
      </c>
      <c r="BH359" s="162">
        <f>IF(N359="sníž. přenesená",J359,0)</f>
        <v>0</v>
      </c>
      <c r="BI359" s="162">
        <f>IF(N359="nulová",J359,0)</f>
        <v>0</v>
      </c>
      <c r="BJ359" s="18" t="s">
        <v>34</v>
      </c>
      <c r="BK359" s="162">
        <f>ROUND(I359*H359,2)</f>
        <v>0</v>
      </c>
      <c r="BL359" s="18" t="s">
        <v>146</v>
      </c>
      <c r="BM359" s="161" t="s">
        <v>1247</v>
      </c>
    </row>
    <row r="360" spans="1:65" s="12" customFormat="1" ht="25.9" customHeight="1">
      <c r="B360" s="136"/>
      <c r="D360" s="137" t="s">
        <v>77</v>
      </c>
      <c r="E360" s="138" t="s">
        <v>424</v>
      </c>
      <c r="F360" s="138" t="s">
        <v>1248</v>
      </c>
      <c r="I360" s="139"/>
      <c r="J360" s="140">
        <f>BK360</f>
        <v>0</v>
      </c>
      <c r="L360" s="136"/>
      <c r="M360" s="141"/>
      <c r="N360" s="142"/>
      <c r="O360" s="142"/>
      <c r="P360" s="143">
        <f>P361</f>
        <v>0</v>
      </c>
      <c r="Q360" s="142"/>
      <c r="R360" s="143">
        <f>R361</f>
        <v>0.3139092</v>
      </c>
      <c r="S360" s="142"/>
      <c r="T360" s="144">
        <f>T361</f>
        <v>0</v>
      </c>
      <c r="AR360" s="137" t="s">
        <v>153</v>
      </c>
      <c r="AT360" s="145" t="s">
        <v>77</v>
      </c>
      <c r="AU360" s="145" t="s">
        <v>78</v>
      </c>
      <c r="AY360" s="137" t="s">
        <v>139</v>
      </c>
      <c r="BK360" s="146">
        <f>BK361</f>
        <v>0</v>
      </c>
    </row>
    <row r="361" spans="1:65" s="12" customFormat="1" ht="22.9" customHeight="1">
      <c r="B361" s="136"/>
      <c r="D361" s="137" t="s">
        <v>77</v>
      </c>
      <c r="E361" s="147" t="s">
        <v>1249</v>
      </c>
      <c r="F361" s="147" t="s">
        <v>1250</v>
      </c>
      <c r="I361" s="139"/>
      <c r="J361" s="148">
        <f>BK361</f>
        <v>0</v>
      </c>
      <c r="L361" s="136"/>
      <c r="M361" s="141"/>
      <c r="N361" s="142"/>
      <c r="O361" s="142"/>
      <c r="P361" s="143">
        <f>SUM(P362:P365)</f>
        <v>0</v>
      </c>
      <c r="Q361" s="142"/>
      <c r="R361" s="143">
        <f>SUM(R362:R365)</f>
        <v>0.3139092</v>
      </c>
      <c r="S361" s="142"/>
      <c r="T361" s="144">
        <f>SUM(T362:T365)</f>
        <v>0</v>
      </c>
      <c r="AR361" s="137" t="s">
        <v>153</v>
      </c>
      <c r="AT361" s="145" t="s">
        <v>77</v>
      </c>
      <c r="AU361" s="145" t="s">
        <v>34</v>
      </c>
      <c r="AY361" s="137" t="s">
        <v>139</v>
      </c>
      <c r="BK361" s="146">
        <f>SUM(BK362:BK365)</f>
        <v>0</v>
      </c>
    </row>
    <row r="362" spans="1:65" s="2" customFormat="1" ht="16.5" customHeight="1">
      <c r="A362" s="33"/>
      <c r="B362" s="149"/>
      <c r="C362" s="150" t="s">
        <v>668</v>
      </c>
      <c r="D362" s="150" t="s">
        <v>142</v>
      </c>
      <c r="E362" s="151" t="s">
        <v>1251</v>
      </c>
      <c r="F362" s="152" t="s">
        <v>1252</v>
      </c>
      <c r="G362" s="153" t="s">
        <v>159</v>
      </c>
      <c r="H362" s="154">
        <v>3.96</v>
      </c>
      <c r="I362" s="155"/>
      <c r="J362" s="156">
        <f>ROUND(I362*H362,2)</f>
        <v>0</v>
      </c>
      <c r="K362" s="152" t="s">
        <v>277</v>
      </c>
      <c r="L362" s="34"/>
      <c r="M362" s="157" t="s">
        <v>1</v>
      </c>
      <c r="N362" s="158" t="s">
        <v>43</v>
      </c>
      <c r="O362" s="59"/>
      <c r="P362" s="159">
        <f>O362*H362</f>
        <v>0</v>
      </c>
      <c r="Q362" s="159">
        <v>6.9999999999999994E-5</v>
      </c>
      <c r="R362" s="159">
        <f>Q362*H362</f>
        <v>2.7719999999999996E-4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642</v>
      </c>
      <c r="AT362" s="161" t="s">
        <v>142</v>
      </c>
      <c r="AU362" s="161" t="s">
        <v>87</v>
      </c>
      <c r="AY362" s="18" t="s">
        <v>139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34</v>
      </c>
      <c r="BK362" s="162">
        <f>ROUND(I362*H362,2)</f>
        <v>0</v>
      </c>
      <c r="BL362" s="18" t="s">
        <v>642</v>
      </c>
      <c r="BM362" s="161" t="s">
        <v>1253</v>
      </c>
    </row>
    <row r="363" spans="1:65" s="14" customFormat="1">
      <c r="B363" s="171"/>
      <c r="D363" s="164" t="s">
        <v>148</v>
      </c>
      <c r="E363" s="172" t="s">
        <v>1</v>
      </c>
      <c r="F363" s="173" t="s">
        <v>1254</v>
      </c>
      <c r="H363" s="174">
        <v>3.96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148</v>
      </c>
      <c r="AU363" s="172" t="s">
        <v>87</v>
      </c>
      <c r="AV363" s="14" t="s">
        <v>87</v>
      </c>
      <c r="AW363" s="14" t="s">
        <v>33</v>
      </c>
      <c r="AX363" s="14" t="s">
        <v>34</v>
      </c>
      <c r="AY363" s="172" t="s">
        <v>139</v>
      </c>
    </row>
    <row r="364" spans="1:65" s="2" customFormat="1" ht="16.5" customHeight="1">
      <c r="A364" s="33"/>
      <c r="B364" s="149"/>
      <c r="C364" s="150" t="s">
        <v>680</v>
      </c>
      <c r="D364" s="150" t="s">
        <v>142</v>
      </c>
      <c r="E364" s="151" t="s">
        <v>1255</v>
      </c>
      <c r="F364" s="152" t="s">
        <v>1256</v>
      </c>
      <c r="G364" s="153" t="s">
        <v>159</v>
      </c>
      <c r="H364" s="154">
        <v>3.96</v>
      </c>
      <c r="I364" s="155"/>
      <c r="J364" s="156">
        <f>ROUND(I364*H364,2)</f>
        <v>0</v>
      </c>
      <c r="K364" s="152" t="s">
        <v>1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7.9200000000000007E-2</v>
      </c>
      <c r="R364" s="159">
        <f>Q364*H364</f>
        <v>0.31363200000000002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642</v>
      </c>
      <c r="AT364" s="161" t="s">
        <v>142</v>
      </c>
      <c r="AU364" s="161" t="s">
        <v>87</v>
      </c>
      <c r="AY364" s="18" t="s">
        <v>139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642</v>
      </c>
      <c r="BM364" s="161" t="s">
        <v>1257</v>
      </c>
    </row>
    <row r="365" spans="1:65" s="14" customFormat="1">
      <c r="B365" s="171"/>
      <c r="D365" s="164" t="s">
        <v>148</v>
      </c>
      <c r="E365" s="172" t="s">
        <v>1</v>
      </c>
      <c r="F365" s="173" t="s">
        <v>1254</v>
      </c>
      <c r="H365" s="174">
        <v>3.96</v>
      </c>
      <c r="I365" s="175"/>
      <c r="L365" s="171"/>
      <c r="M365" s="187"/>
      <c r="N365" s="188"/>
      <c r="O365" s="188"/>
      <c r="P365" s="188"/>
      <c r="Q365" s="188"/>
      <c r="R365" s="188"/>
      <c r="S365" s="188"/>
      <c r="T365" s="189"/>
      <c r="AT365" s="172" t="s">
        <v>148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139</v>
      </c>
    </row>
    <row r="366" spans="1:65" s="2" customFormat="1" ht="6.95" customHeight="1">
      <c r="A366" s="33"/>
      <c r="B366" s="48"/>
      <c r="C366" s="49"/>
      <c r="D366" s="49"/>
      <c r="E366" s="49"/>
      <c r="F366" s="49"/>
      <c r="G366" s="49"/>
      <c r="H366" s="49"/>
      <c r="I366" s="49"/>
      <c r="J366" s="49"/>
      <c r="K366" s="49"/>
      <c r="L366" s="34"/>
      <c r="M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</row>
  </sheetData>
  <autoFilter ref="C124:K365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78"/>
  <sheetViews>
    <sheetView showGridLines="0" topLeftCell="A2" workbookViewId="0">
      <selection activeCell="D277" sqref="D277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101</v>
      </c>
      <c r="AZ2" s="213" t="s">
        <v>1258</v>
      </c>
      <c r="BA2" s="213" t="s">
        <v>1258</v>
      </c>
      <c r="BB2" s="213" t="s">
        <v>1</v>
      </c>
      <c r="BC2" s="213" t="s">
        <v>1259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984</v>
      </c>
      <c r="BA3" s="213" t="s">
        <v>984</v>
      </c>
      <c r="BB3" s="213" t="s">
        <v>1</v>
      </c>
      <c r="BC3" s="213" t="s">
        <v>1260</v>
      </c>
      <c r="BD3" s="213" t="s">
        <v>87</v>
      </c>
    </row>
    <row r="4" spans="1:5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  <c r="AZ4" s="213" t="s">
        <v>986</v>
      </c>
      <c r="BA4" s="213" t="s">
        <v>986</v>
      </c>
      <c r="BB4" s="213" t="s">
        <v>1</v>
      </c>
      <c r="BC4" s="213" t="s">
        <v>1261</v>
      </c>
      <c r="BD4" s="213" t="s">
        <v>87</v>
      </c>
    </row>
    <row r="5" spans="1:56" s="1" customFormat="1" ht="6.95" customHeight="1">
      <c r="B5" s="21"/>
      <c r="L5" s="21"/>
      <c r="AZ5" s="213" t="s">
        <v>1262</v>
      </c>
      <c r="BA5" s="213" t="s">
        <v>1262</v>
      </c>
      <c r="BB5" s="213" t="s">
        <v>1</v>
      </c>
      <c r="BC5" s="213" t="s">
        <v>1263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1264</v>
      </c>
      <c r="BA6" s="213" t="s">
        <v>1264</v>
      </c>
      <c r="BB6" s="213" t="s">
        <v>1</v>
      </c>
      <c r="BC6" s="213" t="s">
        <v>1265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  <c r="AZ7" s="213" t="s">
        <v>988</v>
      </c>
      <c r="BA7" s="213" t="s">
        <v>988</v>
      </c>
      <c r="BB7" s="213" t="s">
        <v>1</v>
      </c>
      <c r="BC7" s="213" t="s">
        <v>1266</v>
      </c>
      <c r="BD7" s="213" t="s">
        <v>87</v>
      </c>
    </row>
    <row r="8" spans="1:56" s="1" customFormat="1" ht="12" customHeight="1">
      <c r="B8" s="21"/>
      <c r="D8" s="28" t="s">
        <v>115</v>
      </c>
      <c r="L8" s="21"/>
      <c r="AZ8" s="213" t="s">
        <v>990</v>
      </c>
      <c r="BA8" s="213" t="s">
        <v>990</v>
      </c>
      <c r="BB8" s="213" t="s">
        <v>1</v>
      </c>
      <c r="BC8" s="213" t="s">
        <v>87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1267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1268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45" t="s">
        <v>1269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993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994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60"/>
      <c r="G20" s="260"/>
      <c r="H20" s="260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995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996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4" t="s">
        <v>1</v>
      </c>
      <c r="F29" s="264"/>
      <c r="G29" s="264"/>
      <c r="H29" s="264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ROUND(J129,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ROUND((SUM(BE129:BE277)),  0)</f>
        <v>0</v>
      </c>
      <c r="G35" s="33"/>
      <c r="H35" s="33"/>
      <c r="I35" s="106">
        <v>0.21</v>
      </c>
      <c r="J35" s="105">
        <f>ROUND(((SUM(BE129:BE277))*I35),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ROUND((SUM(BF129:BF277)),  0)</f>
        <v>0</v>
      </c>
      <c r="G36" s="33"/>
      <c r="H36" s="33"/>
      <c r="I36" s="106">
        <v>0.15</v>
      </c>
      <c r="J36" s="105">
        <f>ROUND(((SUM(BF129:BF277))*I36),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ROUND((SUM(BG129:BG277)),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ROUND((SUM(BH129:BH277)),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ROUND((SUM(BI129:BI277)),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115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1267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1268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5" t="str">
        <f>E11</f>
        <v>322.1 - SO 322.1  Rekonstruované kanalizační přípojky Franzova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118</v>
      </c>
      <c r="D96" s="107"/>
      <c r="E96" s="107"/>
      <c r="F96" s="107"/>
      <c r="G96" s="107"/>
      <c r="H96" s="107"/>
      <c r="I96" s="107"/>
      <c r="J96" s="116" t="s">
        <v>119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120</v>
      </c>
      <c r="D98" s="33"/>
      <c r="E98" s="33"/>
      <c r="F98" s="33"/>
      <c r="G98" s="33"/>
      <c r="H98" s="33"/>
      <c r="I98" s="33"/>
      <c r="J98" s="72">
        <f>J129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121</v>
      </c>
    </row>
    <row r="99" spans="1:47" s="9" customFormat="1" ht="24.95" customHeight="1">
      <c r="B99" s="118"/>
      <c r="D99" s="119" t="s">
        <v>122</v>
      </c>
      <c r="E99" s="120"/>
      <c r="F99" s="120"/>
      <c r="G99" s="120"/>
      <c r="H99" s="120"/>
      <c r="I99" s="120"/>
      <c r="J99" s="121">
        <f>J130</f>
        <v>0</v>
      </c>
      <c r="L99" s="118"/>
    </row>
    <row r="100" spans="1:47" s="10" customFormat="1" ht="19.899999999999999" customHeight="1">
      <c r="B100" s="122"/>
      <c r="D100" s="123" t="s">
        <v>267</v>
      </c>
      <c r="E100" s="124"/>
      <c r="F100" s="124"/>
      <c r="G100" s="124"/>
      <c r="H100" s="124"/>
      <c r="I100" s="124"/>
      <c r="J100" s="125">
        <f>J131</f>
        <v>0</v>
      </c>
      <c r="L100" s="122"/>
    </row>
    <row r="101" spans="1:47" s="10" customFormat="1" ht="19.899999999999999" customHeight="1">
      <c r="B101" s="122"/>
      <c r="D101" s="123" t="s">
        <v>269</v>
      </c>
      <c r="E101" s="124"/>
      <c r="F101" s="124"/>
      <c r="G101" s="124"/>
      <c r="H101" s="124"/>
      <c r="I101" s="124"/>
      <c r="J101" s="125">
        <f>J211</f>
        <v>0</v>
      </c>
      <c r="L101" s="122"/>
    </row>
    <row r="102" spans="1:47" s="10" customFormat="1" ht="19.899999999999999" customHeight="1">
      <c r="B102" s="122"/>
      <c r="D102" s="123" t="s">
        <v>270</v>
      </c>
      <c r="E102" s="124"/>
      <c r="F102" s="124"/>
      <c r="G102" s="124"/>
      <c r="H102" s="124"/>
      <c r="I102" s="124"/>
      <c r="J102" s="125">
        <f>J229</f>
        <v>0</v>
      </c>
      <c r="L102" s="122"/>
    </row>
    <row r="103" spans="1:47" s="10" customFormat="1" ht="19.899999999999999" customHeight="1">
      <c r="B103" s="122"/>
      <c r="D103" s="123" t="s">
        <v>997</v>
      </c>
      <c r="E103" s="124"/>
      <c r="F103" s="124"/>
      <c r="G103" s="124"/>
      <c r="H103" s="124"/>
      <c r="I103" s="124"/>
      <c r="J103" s="125">
        <f>J242</f>
        <v>0</v>
      </c>
      <c r="L103" s="122"/>
    </row>
    <row r="104" spans="1:47" s="10" customFormat="1" ht="19.899999999999999" customHeight="1">
      <c r="B104" s="122"/>
      <c r="D104" s="123" t="s">
        <v>272</v>
      </c>
      <c r="E104" s="124"/>
      <c r="F104" s="124"/>
      <c r="G104" s="124"/>
      <c r="H104" s="124"/>
      <c r="I104" s="124"/>
      <c r="J104" s="125">
        <f>J250</f>
        <v>0</v>
      </c>
      <c r="L104" s="122"/>
    </row>
    <row r="105" spans="1:47" s="10" customFormat="1" ht="19.899999999999999" customHeight="1">
      <c r="B105" s="122"/>
      <c r="D105" s="123" t="s">
        <v>998</v>
      </c>
      <c r="E105" s="124"/>
      <c r="F105" s="124"/>
      <c r="G105" s="124"/>
      <c r="H105" s="124"/>
      <c r="I105" s="124"/>
      <c r="J105" s="125">
        <f>J264</f>
        <v>0</v>
      </c>
      <c r="L105" s="122"/>
    </row>
    <row r="106" spans="1:47" s="9" customFormat="1" ht="24.95" customHeight="1">
      <c r="B106" s="118"/>
      <c r="D106" s="119" t="s">
        <v>999</v>
      </c>
      <c r="E106" s="120"/>
      <c r="F106" s="120"/>
      <c r="G106" s="120"/>
      <c r="H106" s="120"/>
      <c r="I106" s="120"/>
      <c r="J106" s="121">
        <f>J272</f>
        <v>0</v>
      </c>
      <c r="L106" s="118"/>
    </row>
    <row r="107" spans="1:47" s="10" customFormat="1" ht="19.899999999999999" customHeight="1">
      <c r="B107" s="122"/>
      <c r="D107" s="123" t="s">
        <v>1000</v>
      </c>
      <c r="E107" s="124"/>
      <c r="F107" s="124"/>
      <c r="G107" s="124"/>
      <c r="H107" s="124"/>
      <c r="I107" s="124"/>
      <c r="J107" s="125">
        <f>J273</f>
        <v>0</v>
      </c>
      <c r="L107" s="122"/>
    </row>
    <row r="108" spans="1:47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47" s="2" customFormat="1" ht="6.95" customHeight="1">
      <c r="A109" s="33"/>
      <c r="B109" s="48"/>
      <c r="C109" s="49"/>
      <c r="D109" s="49"/>
      <c r="E109" s="49"/>
      <c r="F109" s="49"/>
      <c r="G109" s="49"/>
      <c r="H109" s="49"/>
      <c r="I109" s="49"/>
      <c r="J109" s="49"/>
      <c r="K109" s="49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3" spans="1:31" s="2" customFormat="1" ht="6.95" customHeight="1">
      <c r="A113" s="33"/>
      <c r="B113" s="50"/>
      <c r="C113" s="51"/>
      <c r="D113" s="51"/>
      <c r="E113" s="51"/>
      <c r="F113" s="51"/>
      <c r="G113" s="51"/>
      <c r="H113" s="51"/>
      <c r="I113" s="51"/>
      <c r="J113" s="51"/>
      <c r="K113" s="51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4.95" customHeight="1">
      <c r="A114" s="33"/>
      <c r="B114" s="34"/>
      <c r="C114" s="22" t="s">
        <v>124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34"/>
      <c r="C115" s="33"/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31" s="2" customFormat="1" ht="12" customHeight="1">
      <c r="A116" s="33"/>
      <c r="B116" s="34"/>
      <c r="C116" s="28" t="s">
        <v>16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31" s="2" customFormat="1" ht="16.5" customHeight="1">
      <c r="A117" s="33"/>
      <c r="B117" s="34"/>
      <c r="C117" s="33"/>
      <c r="D117" s="33"/>
      <c r="E117" s="266" t="str">
        <f>E7</f>
        <v>Rekonstrukce IS a komunikací ul. Olší - II. etapa ul. Franzova</v>
      </c>
      <c r="F117" s="267"/>
      <c r="G117" s="267"/>
      <c r="H117" s="267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31" s="1" customFormat="1" ht="12" customHeight="1">
      <c r="B118" s="21"/>
      <c r="C118" s="28" t="s">
        <v>115</v>
      </c>
      <c r="L118" s="21"/>
    </row>
    <row r="119" spans="1:31" s="2" customFormat="1" ht="16.5" customHeight="1">
      <c r="A119" s="33"/>
      <c r="B119" s="34"/>
      <c r="C119" s="33"/>
      <c r="D119" s="33"/>
      <c r="E119" s="266" t="s">
        <v>1267</v>
      </c>
      <c r="F119" s="265"/>
      <c r="G119" s="265"/>
      <c r="H119" s="265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12" customHeight="1">
      <c r="A120" s="33"/>
      <c r="B120" s="34"/>
      <c r="C120" s="28" t="s">
        <v>1268</v>
      </c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16.5" customHeight="1">
      <c r="A121" s="33"/>
      <c r="B121" s="34"/>
      <c r="C121" s="33"/>
      <c r="D121" s="33"/>
      <c r="E121" s="245" t="str">
        <f>E11</f>
        <v>322.1 - SO 322.1  Rekonstruované kanalizační přípojky Franzova</v>
      </c>
      <c r="F121" s="265"/>
      <c r="G121" s="265"/>
      <c r="H121" s="265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6.95" customHeight="1">
      <c r="A122" s="33"/>
      <c r="B122" s="34"/>
      <c r="C122" s="33"/>
      <c r="D122" s="33"/>
      <c r="E122" s="33"/>
      <c r="F122" s="33"/>
      <c r="G122" s="33"/>
      <c r="H122" s="33"/>
      <c r="I122" s="33"/>
      <c r="J122" s="33"/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12" customHeight="1">
      <c r="A123" s="33"/>
      <c r="B123" s="34"/>
      <c r="C123" s="28" t="s">
        <v>20</v>
      </c>
      <c r="D123" s="33"/>
      <c r="E123" s="33"/>
      <c r="F123" s="26" t="str">
        <f>F14</f>
        <v>Brno - Maloměřice</v>
      </c>
      <c r="G123" s="33"/>
      <c r="H123" s="33"/>
      <c r="I123" s="28" t="s">
        <v>22</v>
      </c>
      <c r="J123" s="56" t="str">
        <f>IF(J14="","",J14)</f>
        <v/>
      </c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6.95" customHeight="1">
      <c r="A124" s="33"/>
      <c r="B124" s="34"/>
      <c r="C124" s="33"/>
      <c r="D124" s="33"/>
      <c r="E124" s="33"/>
      <c r="F124" s="33"/>
      <c r="G124" s="33"/>
      <c r="H124" s="33"/>
      <c r="I124" s="33"/>
      <c r="J124" s="33"/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5.2" customHeight="1">
      <c r="A125" s="33"/>
      <c r="B125" s="34"/>
      <c r="C125" s="28" t="s">
        <v>23</v>
      </c>
      <c r="D125" s="33"/>
      <c r="E125" s="33"/>
      <c r="F125" s="26" t="str">
        <f>E17</f>
        <v xml:space="preserve">Statutární město Brno </v>
      </c>
      <c r="G125" s="33"/>
      <c r="H125" s="33"/>
      <c r="I125" s="28" t="s">
        <v>30</v>
      </c>
      <c r="J125" s="31" t="str">
        <f>E23</f>
        <v>DUIS s.r.o.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15.2" customHeight="1">
      <c r="A126" s="33"/>
      <c r="B126" s="34"/>
      <c r="C126" s="28" t="s">
        <v>28</v>
      </c>
      <c r="D126" s="33"/>
      <c r="E126" s="33"/>
      <c r="F126" s="26" t="str">
        <f>IF(E20="","",E20)</f>
        <v>Vyplň údaj</v>
      </c>
      <c r="G126" s="33"/>
      <c r="H126" s="33"/>
      <c r="I126" s="28" t="s">
        <v>35</v>
      </c>
      <c r="J126" s="31" t="str">
        <f>E26</f>
        <v>Z.Makovská</v>
      </c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0.35" customHeight="1">
      <c r="A127" s="33"/>
      <c r="B127" s="34"/>
      <c r="C127" s="33"/>
      <c r="D127" s="33"/>
      <c r="E127" s="33"/>
      <c r="F127" s="33"/>
      <c r="G127" s="33"/>
      <c r="H127" s="33"/>
      <c r="I127" s="33"/>
      <c r="J127" s="33"/>
      <c r="K127" s="33"/>
      <c r="L127" s="4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11" customFormat="1" ht="29.25" customHeight="1">
      <c r="A128" s="126"/>
      <c r="B128" s="127"/>
      <c r="C128" s="128" t="s">
        <v>125</v>
      </c>
      <c r="D128" s="129" t="s">
        <v>63</v>
      </c>
      <c r="E128" s="129" t="s">
        <v>59</v>
      </c>
      <c r="F128" s="129" t="s">
        <v>60</v>
      </c>
      <c r="G128" s="129" t="s">
        <v>126</v>
      </c>
      <c r="H128" s="129" t="s">
        <v>127</v>
      </c>
      <c r="I128" s="129" t="s">
        <v>128</v>
      </c>
      <c r="J128" s="129" t="s">
        <v>119</v>
      </c>
      <c r="K128" s="130" t="s">
        <v>129</v>
      </c>
      <c r="L128" s="131"/>
      <c r="M128" s="63" t="s">
        <v>1</v>
      </c>
      <c r="N128" s="64" t="s">
        <v>42</v>
      </c>
      <c r="O128" s="64" t="s">
        <v>130</v>
      </c>
      <c r="P128" s="64" t="s">
        <v>131</v>
      </c>
      <c r="Q128" s="64" t="s">
        <v>132</v>
      </c>
      <c r="R128" s="64" t="s">
        <v>133</v>
      </c>
      <c r="S128" s="64" t="s">
        <v>134</v>
      </c>
      <c r="T128" s="65" t="s">
        <v>135</v>
      </c>
      <c r="U128" s="126"/>
      <c r="V128" s="126"/>
      <c r="W128" s="126"/>
      <c r="X128" s="126"/>
      <c r="Y128" s="126"/>
      <c r="Z128" s="126"/>
      <c r="AA128" s="126"/>
      <c r="AB128" s="126"/>
      <c r="AC128" s="126"/>
      <c r="AD128" s="126"/>
      <c r="AE128" s="126"/>
    </row>
    <row r="129" spans="1:65" s="2" customFormat="1" ht="22.9" customHeight="1">
      <c r="A129" s="33"/>
      <c r="B129" s="34"/>
      <c r="C129" s="70" t="s">
        <v>136</v>
      </c>
      <c r="D129" s="33"/>
      <c r="E129" s="33"/>
      <c r="F129" s="33"/>
      <c r="G129" s="33"/>
      <c r="H129" s="33"/>
      <c r="I129" s="33"/>
      <c r="J129" s="132">
        <f>BK129</f>
        <v>0</v>
      </c>
      <c r="K129" s="33"/>
      <c r="L129" s="34"/>
      <c r="M129" s="66"/>
      <c r="N129" s="57"/>
      <c r="O129" s="67"/>
      <c r="P129" s="133">
        <f>P130+P272</f>
        <v>0</v>
      </c>
      <c r="Q129" s="67"/>
      <c r="R129" s="133">
        <f>R130+R272</f>
        <v>5.6343348600000009</v>
      </c>
      <c r="S129" s="67"/>
      <c r="T129" s="134">
        <f>T130+T272</f>
        <v>2.5828000000000002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T129" s="18" t="s">
        <v>77</v>
      </c>
      <c r="AU129" s="18" t="s">
        <v>121</v>
      </c>
      <c r="BK129" s="135">
        <f>BK130+BK272</f>
        <v>0</v>
      </c>
    </row>
    <row r="130" spans="1:65" s="12" customFormat="1" ht="25.9" customHeight="1">
      <c r="B130" s="136"/>
      <c r="D130" s="137" t="s">
        <v>77</v>
      </c>
      <c r="E130" s="138" t="s">
        <v>137</v>
      </c>
      <c r="F130" s="138" t="s">
        <v>138</v>
      </c>
      <c r="I130" s="139"/>
      <c r="J130" s="140">
        <f>BK130</f>
        <v>0</v>
      </c>
      <c r="L130" s="136"/>
      <c r="M130" s="141"/>
      <c r="N130" s="142"/>
      <c r="O130" s="142"/>
      <c r="P130" s="143">
        <f>P131+P211+P229+P242+P250+P264</f>
        <v>0</v>
      </c>
      <c r="Q130" s="142"/>
      <c r="R130" s="143">
        <f>R131+R211+R229+R242+R250+R264</f>
        <v>5.4757948600000006</v>
      </c>
      <c r="S130" s="142"/>
      <c r="T130" s="144">
        <f>T131+T211+T229+T242+T250+T264</f>
        <v>2.5828000000000002</v>
      </c>
      <c r="AR130" s="137" t="s">
        <v>34</v>
      </c>
      <c r="AT130" s="145" t="s">
        <v>77</v>
      </c>
      <c r="AU130" s="145" t="s">
        <v>78</v>
      </c>
      <c r="AY130" s="137" t="s">
        <v>139</v>
      </c>
      <c r="BK130" s="146">
        <f>BK131+BK211+BK229+BK242+BK250+BK264</f>
        <v>0</v>
      </c>
    </row>
    <row r="131" spans="1:65" s="12" customFormat="1" ht="22.9" customHeight="1">
      <c r="B131" s="136"/>
      <c r="D131" s="137" t="s">
        <v>77</v>
      </c>
      <c r="E131" s="147" t="s">
        <v>34</v>
      </c>
      <c r="F131" s="147" t="s">
        <v>273</v>
      </c>
      <c r="I131" s="139"/>
      <c r="J131" s="148">
        <f>BK131</f>
        <v>0</v>
      </c>
      <c r="L131" s="136"/>
      <c r="M131" s="141"/>
      <c r="N131" s="142"/>
      <c r="O131" s="142"/>
      <c r="P131" s="143">
        <f>SUM(P132:P210)</f>
        <v>0</v>
      </c>
      <c r="Q131" s="142"/>
      <c r="R131" s="143">
        <f>SUM(R132:R210)</f>
        <v>0.10118679999999999</v>
      </c>
      <c r="S131" s="142"/>
      <c r="T131" s="144">
        <f>SUM(T132:T210)</f>
        <v>2.5828000000000002</v>
      </c>
      <c r="AR131" s="137" t="s">
        <v>34</v>
      </c>
      <c r="AT131" s="145" t="s">
        <v>77</v>
      </c>
      <c r="AU131" s="145" t="s">
        <v>34</v>
      </c>
      <c r="AY131" s="137" t="s">
        <v>139</v>
      </c>
      <c r="BK131" s="146">
        <f>SUM(BK132:BK210)</f>
        <v>0</v>
      </c>
    </row>
    <row r="132" spans="1:65" s="2" customFormat="1" ht="16.5" customHeight="1">
      <c r="A132" s="33"/>
      <c r="B132" s="149"/>
      <c r="C132" s="150" t="s">
        <v>34</v>
      </c>
      <c r="D132" s="150" t="s">
        <v>142</v>
      </c>
      <c r="E132" s="151" t="s">
        <v>1270</v>
      </c>
      <c r="F132" s="152" t="s">
        <v>1271</v>
      </c>
      <c r="G132" s="153" t="s">
        <v>276</v>
      </c>
      <c r="H132" s="154">
        <v>1.6</v>
      </c>
      <c r="I132" s="155"/>
      <c r="J132" s="156">
        <f>ROUND(I132*H132,2)</f>
        <v>0</v>
      </c>
      <c r="K132" s="152" t="s">
        <v>277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0.255</v>
      </c>
      <c r="T132" s="160">
        <f>S132*H132</f>
        <v>0.40800000000000003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146</v>
      </c>
      <c r="AT132" s="161" t="s">
        <v>142</v>
      </c>
      <c r="AU132" s="161" t="s">
        <v>87</v>
      </c>
      <c r="AY132" s="18" t="s">
        <v>139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146</v>
      </c>
      <c r="BM132" s="161" t="s">
        <v>1272</v>
      </c>
    </row>
    <row r="133" spans="1:65" s="14" customFormat="1">
      <c r="B133" s="171"/>
      <c r="D133" s="164" t="s">
        <v>148</v>
      </c>
      <c r="E133" s="172" t="s">
        <v>1</v>
      </c>
      <c r="F133" s="173" t="s">
        <v>1258</v>
      </c>
      <c r="H133" s="174">
        <v>1.6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148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139</v>
      </c>
    </row>
    <row r="134" spans="1:65" s="2" customFormat="1" ht="16.5" customHeight="1">
      <c r="A134" s="33"/>
      <c r="B134" s="149"/>
      <c r="C134" s="150" t="s">
        <v>87</v>
      </c>
      <c r="D134" s="150" t="s">
        <v>142</v>
      </c>
      <c r="E134" s="151" t="s">
        <v>1273</v>
      </c>
      <c r="F134" s="152" t="s">
        <v>1274</v>
      </c>
      <c r="G134" s="153" t="s">
        <v>276</v>
      </c>
      <c r="H134" s="154">
        <v>3.64</v>
      </c>
      <c r="I134" s="155"/>
      <c r="J134" s="156">
        <f>ROUND(I134*H134,2)</f>
        <v>0</v>
      </c>
      <c r="K134" s="152" t="s">
        <v>277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0.18</v>
      </c>
      <c r="T134" s="160">
        <f>S134*H134</f>
        <v>0.6552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146</v>
      </c>
      <c r="AT134" s="161" t="s">
        <v>142</v>
      </c>
      <c r="AU134" s="161" t="s">
        <v>87</v>
      </c>
      <c r="AY134" s="18" t="s">
        <v>139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146</v>
      </c>
      <c r="BM134" s="161" t="s">
        <v>1275</v>
      </c>
    </row>
    <row r="135" spans="1:65" s="14" customFormat="1">
      <c r="B135" s="171"/>
      <c r="D135" s="164" t="s">
        <v>148</v>
      </c>
      <c r="E135" s="172" t="s">
        <v>1</v>
      </c>
      <c r="F135" s="173" t="s">
        <v>1264</v>
      </c>
      <c r="H135" s="174">
        <v>3.64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148</v>
      </c>
      <c r="AU135" s="172" t="s">
        <v>87</v>
      </c>
      <c r="AV135" s="14" t="s">
        <v>87</v>
      </c>
      <c r="AW135" s="14" t="s">
        <v>33</v>
      </c>
      <c r="AX135" s="14" t="s">
        <v>34</v>
      </c>
      <c r="AY135" s="172" t="s">
        <v>139</v>
      </c>
    </row>
    <row r="136" spans="1:65" s="2" customFormat="1" ht="16.5" customHeight="1">
      <c r="A136" s="33"/>
      <c r="B136" s="149"/>
      <c r="C136" s="150" t="s">
        <v>153</v>
      </c>
      <c r="D136" s="150" t="s">
        <v>142</v>
      </c>
      <c r="E136" s="151" t="s">
        <v>1276</v>
      </c>
      <c r="F136" s="152" t="s">
        <v>1277</v>
      </c>
      <c r="G136" s="153" t="s">
        <v>276</v>
      </c>
      <c r="H136" s="154">
        <v>5.24</v>
      </c>
      <c r="I136" s="155"/>
      <c r="J136" s="156">
        <f>ROUND(I136*H136,2)</f>
        <v>0</v>
      </c>
      <c r="K136" s="152" t="s">
        <v>277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0</v>
      </c>
      <c r="R136" s="159">
        <f>Q136*H136</f>
        <v>0</v>
      </c>
      <c r="S136" s="159">
        <v>0.28999999999999998</v>
      </c>
      <c r="T136" s="160">
        <f>S136*H136</f>
        <v>1.5196000000000001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146</v>
      </c>
      <c r="AT136" s="161" t="s">
        <v>142</v>
      </c>
      <c r="AU136" s="161" t="s">
        <v>87</v>
      </c>
      <c r="AY136" s="18" t="s">
        <v>139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146</v>
      </c>
      <c r="BM136" s="161" t="s">
        <v>1278</v>
      </c>
    </row>
    <row r="137" spans="1:65" s="14" customFormat="1">
      <c r="B137" s="171"/>
      <c r="D137" s="164" t="s">
        <v>148</v>
      </c>
      <c r="E137" s="172" t="s">
        <v>1</v>
      </c>
      <c r="F137" s="173" t="s">
        <v>1264</v>
      </c>
      <c r="H137" s="174">
        <v>3.64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148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139</v>
      </c>
    </row>
    <row r="138" spans="1:65" s="14" customFormat="1">
      <c r="B138" s="171"/>
      <c r="D138" s="164" t="s">
        <v>148</v>
      </c>
      <c r="E138" s="172" t="s">
        <v>1</v>
      </c>
      <c r="F138" s="173" t="s">
        <v>1258</v>
      </c>
      <c r="H138" s="174">
        <v>1.6</v>
      </c>
      <c r="I138" s="175"/>
      <c r="L138" s="171"/>
      <c r="M138" s="176"/>
      <c r="N138" s="177"/>
      <c r="O138" s="177"/>
      <c r="P138" s="177"/>
      <c r="Q138" s="177"/>
      <c r="R138" s="177"/>
      <c r="S138" s="177"/>
      <c r="T138" s="178"/>
      <c r="AT138" s="172" t="s">
        <v>148</v>
      </c>
      <c r="AU138" s="172" t="s">
        <v>87</v>
      </c>
      <c r="AV138" s="14" t="s">
        <v>87</v>
      </c>
      <c r="AW138" s="14" t="s">
        <v>33</v>
      </c>
      <c r="AX138" s="14" t="s">
        <v>78</v>
      </c>
      <c r="AY138" s="172" t="s">
        <v>139</v>
      </c>
    </row>
    <row r="139" spans="1:65" s="15" customFormat="1">
      <c r="B139" s="179"/>
      <c r="D139" s="164" t="s">
        <v>148</v>
      </c>
      <c r="E139" s="180" t="s">
        <v>1</v>
      </c>
      <c r="F139" s="181" t="s">
        <v>169</v>
      </c>
      <c r="H139" s="182">
        <v>5.24</v>
      </c>
      <c r="I139" s="183"/>
      <c r="L139" s="179"/>
      <c r="M139" s="184"/>
      <c r="N139" s="185"/>
      <c r="O139" s="185"/>
      <c r="P139" s="185"/>
      <c r="Q139" s="185"/>
      <c r="R139" s="185"/>
      <c r="S139" s="185"/>
      <c r="T139" s="186"/>
      <c r="AT139" s="180" t="s">
        <v>148</v>
      </c>
      <c r="AU139" s="180" t="s">
        <v>87</v>
      </c>
      <c r="AV139" s="15" t="s">
        <v>146</v>
      </c>
      <c r="AW139" s="15" t="s">
        <v>33</v>
      </c>
      <c r="AX139" s="15" t="s">
        <v>34</v>
      </c>
      <c r="AY139" s="180" t="s">
        <v>139</v>
      </c>
    </row>
    <row r="140" spans="1:65" s="2" customFormat="1" ht="16.5" customHeight="1">
      <c r="A140" s="33"/>
      <c r="B140" s="149"/>
      <c r="C140" s="150" t="s">
        <v>146</v>
      </c>
      <c r="D140" s="150" t="s">
        <v>142</v>
      </c>
      <c r="E140" s="151" t="s">
        <v>1011</v>
      </c>
      <c r="F140" s="152" t="s">
        <v>1012</v>
      </c>
      <c r="G140" s="153" t="s">
        <v>159</v>
      </c>
      <c r="H140" s="154">
        <v>1</v>
      </c>
      <c r="I140" s="155"/>
      <c r="J140" s="156">
        <f>ROUND(I140*H140,2)</f>
        <v>0</v>
      </c>
      <c r="K140" s="152" t="s">
        <v>277</v>
      </c>
      <c r="L140" s="34"/>
      <c r="M140" s="157" t="s">
        <v>1</v>
      </c>
      <c r="N140" s="158" t="s">
        <v>43</v>
      </c>
      <c r="O140" s="59"/>
      <c r="P140" s="159">
        <f>O140*H140</f>
        <v>0</v>
      </c>
      <c r="Q140" s="159">
        <v>8.6800000000000002E-3</v>
      </c>
      <c r="R140" s="159">
        <f>Q140*H140</f>
        <v>8.6800000000000002E-3</v>
      </c>
      <c r="S140" s="159">
        <v>0</v>
      </c>
      <c r="T140" s="160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61" t="s">
        <v>146</v>
      </c>
      <c r="AT140" s="161" t="s">
        <v>142</v>
      </c>
      <c r="AU140" s="161" t="s">
        <v>87</v>
      </c>
      <c r="AY140" s="18" t="s">
        <v>139</v>
      </c>
      <c r="BE140" s="162">
        <f>IF(N140="základní",J140,0)</f>
        <v>0</v>
      </c>
      <c r="BF140" s="162">
        <f>IF(N140="snížená",J140,0)</f>
        <v>0</v>
      </c>
      <c r="BG140" s="162">
        <f>IF(N140="zákl. přenesená",J140,0)</f>
        <v>0</v>
      </c>
      <c r="BH140" s="162">
        <f>IF(N140="sníž. přenesená",J140,0)</f>
        <v>0</v>
      </c>
      <c r="BI140" s="162">
        <f>IF(N140="nulová",J140,0)</f>
        <v>0</v>
      </c>
      <c r="BJ140" s="18" t="s">
        <v>34</v>
      </c>
      <c r="BK140" s="162">
        <f>ROUND(I140*H140,2)</f>
        <v>0</v>
      </c>
      <c r="BL140" s="18" t="s">
        <v>146</v>
      </c>
      <c r="BM140" s="161" t="s">
        <v>1279</v>
      </c>
    </row>
    <row r="141" spans="1:65" s="14" customFormat="1">
      <c r="B141" s="171"/>
      <c r="D141" s="164" t="s">
        <v>148</v>
      </c>
      <c r="E141" s="172" t="s">
        <v>1</v>
      </c>
      <c r="F141" s="173" t="s">
        <v>1280</v>
      </c>
      <c r="H141" s="174">
        <v>1</v>
      </c>
      <c r="I141" s="175"/>
      <c r="L141" s="171"/>
      <c r="M141" s="176"/>
      <c r="N141" s="177"/>
      <c r="O141" s="177"/>
      <c r="P141" s="177"/>
      <c r="Q141" s="177"/>
      <c r="R141" s="177"/>
      <c r="S141" s="177"/>
      <c r="T141" s="178"/>
      <c r="AT141" s="172" t="s">
        <v>148</v>
      </c>
      <c r="AU141" s="172" t="s">
        <v>87</v>
      </c>
      <c r="AV141" s="14" t="s">
        <v>87</v>
      </c>
      <c r="AW141" s="14" t="s">
        <v>33</v>
      </c>
      <c r="AX141" s="14" t="s">
        <v>34</v>
      </c>
      <c r="AY141" s="172" t="s">
        <v>139</v>
      </c>
    </row>
    <row r="142" spans="1:65" s="2" customFormat="1" ht="16.5" customHeight="1">
      <c r="A142" s="33"/>
      <c r="B142" s="149"/>
      <c r="C142" s="150" t="s">
        <v>170</v>
      </c>
      <c r="D142" s="150" t="s">
        <v>142</v>
      </c>
      <c r="E142" s="151" t="s">
        <v>1016</v>
      </c>
      <c r="F142" s="152" t="s">
        <v>1017</v>
      </c>
      <c r="G142" s="153" t="s">
        <v>159</v>
      </c>
      <c r="H142" s="154">
        <v>2</v>
      </c>
      <c r="I142" s="155"/>
      <c r="J142" s="156">
        <f>ROUND(I142*H142,2)</f>
        <v>0</v>
      </c>
      <c r="K142" s="152" t="s">
        <v>277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3.6900000000000002E-2</v>
      </c>
      <c r="R142" s="159">
        <f>Q142*H142</f>
        <v>7.3800000000000004E-2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146</v>
      </c>
      <c r="AT142" s="161" t="s">
        <v>142</v>
      </c>
      <c r="AU142" s="161" t="s">
        <v>87</v>
      </c>
      <c r="AY142" s="18" t="s">
        <v>139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146</v>
      </c>
      <c r="BM142" s="161" t="s">
        <v>1281</v>
      </c>
    </row>
    <row r="143" spans="1:65" s="14" customFormat="1">
      <c r="B143" s="171"/>
      <c r="D143" s="164" t="s">
        <v>148</v>
      </c>
      <c r="E143" s="172" t="s">
        <v>1</v>
      </c>
      <c r="F143" s="173" t="s">
        <v>1282</v>
      </c>
      <c r="H143" s="174">
        <v>2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148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139</v>
      </c>
    </row>
    <row r="144" spans="1:65" s="15" customFormat="1">
      <c r="B144" s="179"/>
      <c r="D144" s="164" t="s">
        <v>148</v>
      </c>
      <c r="E144" s="180" t="s">
        <v>990</v>
      </c>
      <c r="F144" s="181" t="s">
        <v>169</v>
      </c>
      <c r="H144" s="182">
        <v>2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148</v>
      </c>
      <c r="AU144" s="180" t="s">
        <v>87</v>
      </c>
      <c r="AV144" s="15" t="s">
        <v>146</v>
      </c>
      <c r="AW144" s="15" t="s">
        <v>33</v>
      </c>
      <c r="AX144" s="15" t="s">
        <v>34</v>
      </c>
      <c r="AY144" s="180" t="s">
        <v>139</v>
      </c>
    </row>
    <row r="145" spans="1:65" s="2" customFormat="1" ht="16.5" customHeight="1">
      <c r="A145" s="33"/>
      <c r="B145" s="149"/>
      <c r="C145" s="150" t="s">
        <v>174</v>
      </c>
      <c r="D145" s="150" t="s">
        <v>142</v>
      </c>
      <c r="E145" s="151" t="s">
        <v>1021</v>
      </c>
      <c r="F145" s="152" t="s">
        <v>1022</v>
      </c>
      <c r="G145" s="153" t="s">
        <v>338</v>
      </c>
      <c r="H145" s="154">
        <v>9.5120000000000005</v>
      </c>
      <c r="I145" s="155"/>
      <c r="J145" s="156">
        <f>ROUND(I145*H145,2)</f>
        <v>0</v>
      </c>
      <c r="K145" s="152" t="s">
        <v>277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146</v>
      </c>
      <c r="AT145" s="161" t="s">
        <v>142</v>
      </c>
      <c r="AU145" s="161" t="s">
        <v>87</v>
      </c>
      <c r="AY145" s="18" t="s">
        <v>139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146</v>
      </c>
      <c r="BM145" s="161" t="s">
        <v>1283</v>
      </c>
    </row>
    <row r="146" spans="1:65" s="13" customFormat="1">
      <c r="B146" s="163"/>
      <c r="D146" s="164" t="s">
        <v>148</v>
      </c>
      <c r="E146" s="165" t="s">
        <v>1</v>
      </c>
      <c r="F146" s="166" t="s">
        <v>1284</v>
      </c>
      <c r="H146" s="165" t="s">
        <v>1</v>
      </c>
      <c r="I146" s="167"/>
      <c r="L146" s="163"/>
      <c r="M146" s="168"/>
      <c r="N146" s="169"/>
      <c r="O146" s="169"/>
      <c r="P146" s="169"/>
      <c r="Q146" s="169"/>
      <c r="R146" s="169"/>
      <c r="S146" s="169"/>
      <c r="T146" s="170"/>
      <c r="AT146" s="165" t="s">
        <v>148</v>
      </c>
      <c r="AU146" s="165" t="s">
        <v>87</v>
      </c>
      <c r="AV146" s="13" t="s">
        <v>34</v>
      </c>
      <c r="AW146" s="13" t="s">
        <v>33</v>
      </c>
      <c r="AX146" s="13" t="s">
        <v>78</v>
      </c>
      <c r="AY146" s="165" t="s">
        <v>139</v>
      </c>
    </row>
    <row r="147" spans="1:65" s="14" customFormat="1">
      <c r="B147" s="171"/>
      <c r="D147" s="164" t="s">
        <v>148</v>
      </c>
      <c r="E147" s="172" t="s">
        <v>1</v>
      </c>
      <c r="F147" s="173" t="s">
        <v>988</v>
      </c>
      <c r="H147" s="174">
        <v>9.5120000000000005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148</v>
      </c>
      <c r="AU147" s="172" t="s">
        <v>87</v>
      </c>
      <c r="AV147" s="14" t="s">
        <v>87</v>
      </c>
      <c r="AW147" s="14" t="s">
        <v>33</v>
      </c>
      <c r="AX147" s="14" t="s">
        <v>34</v>
      </c>
      <c r="AY147" s="172" t="s">
        <v>139</v>
      </c>
    </row>
    <row r="148" spans="1:65" s="2" customFormat="1" ht="24">
      <c r="A148" s="33"/>
      <c r="B148" s="149"/>
      <c r="C148" s="150" t="s">
        <v>178</v>
      </c>
      <c r="D148" s="150" t="s">
        <v>142</v>
      </c>
      <c r="E148" s="151" t="s">
        <v>1285</v>
      </c>
      <c r="F148" s="152" t="s">
        <v>1286</v>
      </c>
      <c r="G148" s="153" t="s">
        <v>145</v>
      </c>
      <c r="H148" s="154">
        <v>1</v>
      </c>
      <c r="I148" s="155"/>
      <c r="J148" s="156">
        <f>ROUND(I148*H148,2)</f>
        <v>0</v>
      </c>
      <c r="K148" s="152" t="s">
        <v>1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146</v>
      </c>
      <c r="AT148" s="161" t="s">
        <v>142</v>
      </c>
      <c r="AU148" s="161" t="s">
        <v>87</v>
      </c>
      <c r="AY148" s="18" t="s">
        <v>139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146</v>
      </c>
      <c r="BM148" s="161" t="s">
        <v>1287</v>
      </c>
    </row>
    <row r="149" spans="1:65" s="14" customFormat="1">
      <c r="B149" s="171"/>
      <c r="D149" s="164" t="s">
        <v>148</v>
      </c>
      <c r="E149" s="172" t="s">
        <v>1</v>
      </c>
      <c r="F149" s="173" t="s">
        <v>34</v>
      </c>
      <c r="H149" s="174">
        <v>1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148</v>
      </c>
      <c r="AU149" s="172" t="s">
        <v>87</v>
      </c>
      <c r="AV149" s="14" t="s">
        <v>87</v>
      </c>
      <c r="AW149" s="14" t="s">
        <v>33</v>
      </c>
      <c r="AX149" s="14" t="s">
        <v>34</v>
      </c>
      <c r="AY149" s="172" t="s">
        <v>139</v>
      </c>
    </row>
    <row r="150" spans="1:65" s="2" customFormat="1" ht="24">
      <c r="A150" s="33"/>
      <c r="B150" s="149"/>
      <c r="C150" s="150" t="s">
        <v>182</v>
      </c>
      <c r="D150" s="150" t="s">
        <v>142</v>
      </c>
      <c r="E150" s="151" t="s">
        <v>1288</v>
      </c>
      <c r="F150" s="152" t="s">
        <v>1289</v>
      </c>
      <c r="G150" s="153" t="s">
        <v>145</v>
      </c>
      <c r="H150" s="154">
        <v>2</v>
      </c>
      <c r="I150" s="155"/>
      <c r="J150" s="156">
        <f>ROUND(I150*H150,2)</f>
        <v>0</v>
      </c>
      <c r="K150" s="152" t="s">
        <v>1</v>
      </c>
      <c r="L150" s="34"/>
      <c r="M150" s="157" t="s">
        <v>1</v>
      </c>
      <c r="N150" s="158" t="s">
        <v>43</v>
      </c>
      <c r="O150" s="59"/>
      <c r="P150" s="159">
        <f>O150*H150</f>
        <v>0</v>
      </c>
      <c r="Q150" s="159">
        <v>0</v>
      </c>
      <c r="R150" s="159">
        <f>Q150*H150</f>
        <v>0</v>
      </c>
      <c r="S150" s="159">
        <v>0</v>
      </c>
      <c r="T150" s="160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61" t="s">
        <v>146</v>
      </c>
      <c r="AT150" s="161" t="s">
        <v>142</v>
      </c>
      <c r="AU150" s="161" t="s">
        <v>87</v>
      </c>
      <c r="AY150" s="18" t="s">
        <v>139</v>
      </c>
      <c r="BE150" s="162">
        <f>IF(N150="základní",J150,0)</f>
        <v>0</v>
      </c>
      <c r="BF150" s="162">
        <f>IF(N150="snížená",J150,0)</f>
        <v>0</v>
      </c>
      <c r="BG150" s="162">
        <f>IF(N150="zákl. přenesená",J150,0)</f>
        <v>0</v>
      </c>
      <c r="BH150" s="162">
        <f>IF(N150="sníž. přenesená",J150,0)</f>
        <v>0</v>
      </c>
      <c r="BI150" s="162">
        <f>IF(N150="nulová",J150,0)</f>
        <v>0</v>
      </c>
      <c r="BJ150" s="18" t="s">
        <v>34</v>
      </c>
      <c r="BK150" s="162">
        <f>ROUND(I150*H150,2)</f>
        <v>0</v>
      </c>
      <c r="BL150" s="18" t="s">
        <v>146</v>
      </c>
      <c r="BM150" s="161" t="s">
        <v>1290</v>
      </c>
    </row>
    <row r="151" spans="1:65" s="14" customFormat="1">
      <c r="B151" s="171"/>
      <c r="D151" s="164" t="s">
        <v>148</v>
      </c>
      <c r="E151" s="172" t="s">
        <v>1</v>
      </c>
      <c r="F151" s="173" t="s">
        <v>87</v>
      </c>
      <c r="H151" s="174">
        <v>2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148</v>
      </c>
      <c r="AU151" s="172" t="s">
        <v>87</v>
      </c>
      <c r="AV151" s="14" t="s">
        <v>87</v>
      </c>
      <c r="AW151" s="14" t="s">
        <v>33</v>
      </c>
      <c r="AX151" s="14" t="s">
        <v>34</v>
      </c>
      <c r="AY151" s="172" t="s">
        <v>139</v>
      </c>
    </row>
    <row r="152" spans="1:65" s="2" customFormat="1" ht="24">
      <c r="A152" s="33"/>
      <c r="B152" s="149"/>
      <c r="C152" s="150" t="s">
        <v>140</v>
      </c>
      <c r="D152" s="150" t="s">
        <v>142</v>
      </c>
      <c r="E152" s="151" t="s">
        <v>1291</v>
      </c>
      <c r="F152" s="152" t="s">
        <v>1292</v>
      </c>
      <c r="G152" s="153" t="s">
        <v>338</v>
      </c>
      <c r="H152" s="154">
        <v>7.61</v>
      </c>
      <c r="I152" s="155"/>
      <c r="J152" s="156">
        <f>ROUND(I152*H152,2)</f>
        <v>0</v>
      </c>
      <c r="K152" s="152" t="s">
        <v>277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146</v>
      </c>
      <c r="AT152" s="161" t="s">
        <v>142</v>
      </c>
      <c r="AU152" s="161" t="s">
        <v>87</v>
      </c>
      <c r="AY152" s="18" t="s">
        <v>139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146</v>
      </c>
      <c r="BM152" s="161" t="s">
        <v>1293</v>
      </c>
    </row>
    <row r="153" spans="1:65" s="13" customFormat="1">
      <c r="B153" s="163"/>
      <c r="D153" s="164" t="s">
        <v>148</v>
      </c>
      <c r="E153" s="165" t="s">
        <v>1</v>
      </c>
      <c r="F153" s="166" t="s">
        <v>1294</v>
      </c>
      <c r="H153" s="165" t="s">
        <v>1</v>
      </c>
      <c r="I153" s="167"/>
      <c r="L153" s="163"/>
      <c r="M153" s="168"/>
      <c r="N153" s="169"/>
      <c r="O153" s="169"/>
      <c r="P153" s="169"/>
      <c r="Q153" s="169"/>
      <c r="R153" s="169"/>
      <c r="S153" s="169"/>
      <c r="T153" s="170"/>
      <c r="AT153" s="165" t="s">
        <v>148</v>
      </c>
      <c r="AU153" s="165" t="s">
        <v>87</v>
      </c>
      <c r="AV153" s="13" t="s">
        <v>34</v>
      </c>
      <c r="AW153" s="13" t="s">
        <v>33</v>
      </c>
      <c r="AX153" s="13" t="s">
        <v>78</v>
      </c>
      <c r="AY153" s="165" t="s">
        <v>139</v>
      </c>
    </row>
    <row r="154" spans="1:65" s="14" customFormat="1">
      <c r="B154" s="171"/>
      <c r="D154" s="164" t="s">
        <v>148</v>
      </c>
      <c r="E154" s="172" t="s">
        <v>1</v>
      </c>
      <c r="F154" s="173" t="s">
        <v>1295</v>
      </c>
      <c r="H154" s="174">
        <v>11.004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139</v>
      </c>
    </row>
    <row r="155" spans="1:65" s="13" customFormat="1">
      <c r="B155" s="163"/>
      <c r="D155" s="164" t="s">
        <v>148</v>
      </c>
      <c r="E155" s="165" t="s">
        <v>1</v>
      </c>
      <c r="F155" s="166" t="s">
        <v>1296</v>
      </c>
      <c r="H155" s="165" t="s">
        <v>1</v>
      </c>
      <c r="I155" s="167"/>
      <c r="L155" s="163"/>
      <c r="M155" s="168"/>
      <c r="N155" s="169"/>
      <c r="O155" s="169"/>
      <c r="P155" s="169"/>
      <c r="Q155" s="169"/>
      <c r="R155" s="169"/>
      <c r="S155" s="169"/>
      <c r="T155" s="170"/>
      <c r="AT155" s="165" t="s">
        <v>148</v>
      </c>
      <c r="AU155" s="165" t="s">
        <v>87</v>
      </c>
      <c r="AV155" s="13" t="s">
        <v>34</v>
      </c>
      <c r="AW155" s="13" t="s">
        <v>33</v>
      </c>
      <c r="AX155" s="13" t="s">
        <v>78</v>
      </c>
      <c r="AY155" s="165" t="s">
        <v>139</v>
      </c>
    </row>
    <row r="156" spans="1:65" s="14" customFormat="1">
      <c r="B156" s="171"/>
      <c r="D156" s="164" t="s">
        <v>148</v>
      </c>
      <c r="E156" s="172" t="s">
        <v>1</v>
      </c>
      <c r="F156" s="173" t="s">
        <v>1297</v>
      </c>
      <c r="H156" s="174">
        <v>-0.4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148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139</v>
      </c>
    </row>
    <row r="157" spans="1:65" s="14" customFormat="1">
      <c r="B157" s="171"/>
      <c r="D157" s="164" t="s">
        <v>148</v>
      </c>
      <c r="E157" s="172" t="s">
        <v>1</v>
      </c>
      <c r="F157" s="173" t="s">
        <v>1298</v>
      </c>
      <c r="H157" s="174">
        <v>-1.0920000000000001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148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139</v>
      </c>
    </row>
    <row r="158" spans="1:65" s="16" customFormat="1">
      <c r="B158" s="190"/>
      <c r="D158" s="164" t="s">
        <v>148</v>
      </c>
      <c r="E158" s="191" t="s">
        <v>1</v>
      </c>
      <c r="F158" s="192" t="s">
        <v>357</v>
      </c>
      <c r="H158" s="193">
        <v>9.5120000000000005</v>
      </c>
      <c r="I158" s="194"/>
      <c r="L158" s="190"/>
      <c r="M158" s="195"/>
      <c r="N158" s="196"/>
      <c r="O158" s="196"/>
      <c r="P158" s="196"/>
      <c r="Q158" s="196"/>
      <c r="R158" s="196"/>
      <c r="S158" s="196"/>
      <c r="T158" s="197"/>
      <c r="AT158" s="191" t="s">
        <v>148</v>
      </c>
      <c r="AU158" s="191" t="s">
        <v>87</v>
      </c>
      <c r="AV158" s="16" t="s">
        <v>153</v>
      </c>
      <c r="AW158" s="16" t="s">
        <v>33</v>
      </c>
      <c r="AX158" s="16" t="s">
        <v>78</v>
      </c>
      <c r="AY158" s="191" t="s">
        <v>139</v>
      </c>
    </row>
    <row r="159" spans="1:65" s="14" customFormat="1">
      <c r="B159" s="171"/>
      <c r="D159" s="164" t="s">
        <v>148</v>
      </c>
      <c r="E159" s="172" t="s">
        <v>1</v>
      </c>
      <c r="F159" s="173" t="s">
        <v>1038</v>
      </c>
      <c r="H159" s="174">
        <v>-1.9019999999999999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148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139</v>
      </c>
    </row>
    <row r="160" spans="1:65" s="15" customFormat="1">
      <c r="B160" s="179"/>
      <c r="D160" s="164" t="s">
        <v>148</v>
      </c>
      <c r="E160" s="180" t="s">
        <v>1</v>
      </c>
      <c r="F160" s="181" t="s">
        <v>169</v>
      </c>
      <c r="H160" s="182">
        <v>7.61</v>
      </c>
      <c r="I160" s="183"/>
      <c r="L160" s="179"/>
      <c r="M160" s="184"/>
      <c r="N160" s="185"/>
      <c r="O160" s="185"/>
      <c r="P160" s="185"/>
      <c r="Q160" s="185"/>
      <c r="R160" s="185"/>
      <c r="S160" s="185"/>
      <c r="T160" s="186"/>
      <c r="AT160" s="180" t="s">
        <v>148</v>
      </c>
      <c r="AU160" s="180" t="s">
        <v>87</v>
      </c>
      <c r="AV160" s="15" t="s">
        <v>146</v>
      </c>
      <c r="AW160" s="15" t="s">
        <v>33</v>
      </c>
      <c r="AX160" s="15" t="s">
        <v>34</v>
      </c>
      <c r="AY160" s="180" t="s">
        <v>139</v>
      </c>
    </row>
    <row r="161" spans="1:65" s="2" customFormat="1" ht="24">
      <c r="A161" s="33"/>
      <c r="B161" s="149"/>
      <c r="C161" s="150" t="s">
        <v>189</v>
      </c>
      <c r="D161" s="150" t="s">
        <v>142</v>
      </c>
      <c r="E161" s="151" t="s">
        <v>1299</v>
      </c>
      <c r="F161" s="152" t="s">
        <v>1300</v>
      </c>
      <c r="G161" s="153" t="s">
        <v>338</v>
      </c>
      <c r="H161" s="154">
        <v>1.9019999999999999</v>
      </c>
      <c r="I161" s="155"/>
      <c r="J161" s="156">
        <f>ROUND(I161*H161,2)</f>
        <v>0</v>
      </c>
      <c r="K161" s="152" t="s">
        <v>277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146</v>
      </c>
      <c r="AT161" s="161" t="s">
        <v>142</v>
      </c>
      <c r="AU161" s="161" t="s">
        <v>87</v>
      </c>
      <c r="AY161" s="18" t="s">
        <v>139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146</v>
      </c>
      <c r="BM161" s="161" t="s">
        <v>1301</v>
      </c>
    </row>
    <row r="162" spans="1:65" s="14" customFormat="1">
      <c r="B162" s="171"/>
      <c r="D162" s="164" t="s">
        <v>148</v>
      </c>
      <c r="E162" s="172" t="s">
        <v>1</v>
      </c>
      <c r="F162" s="173" t="s">
        <v>1025</v>
      </c>
      <c r="H162" s="174">
        <v>1.9019999999999999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148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139</v>
      </c>
    </row>
    <row r="163" spans="1:65" s="2" customFormat="1" ht="16.5" customHeight="1">
      <c r="A163" s="33"/>
      <c r="B163" s="149"/>
      <c r="C163" s="150" t="s">
        <v>193</v>
      </c>
      <c r="D163" s="150" t="s">
        <v>142</v>
      </c>
      <c r="E163" s="151" t="s">
        <v>1302</v>
      </c>
      <c r="F163" s="152" t="s">
        <v>1303</v>
      </c>
      <c r="G163" s="153" t="s">
        <v>276</v>
      </c>
      <c r="H163" s="154">
        <v>22.007999999999999</v>
      </c>
      <c r="I163" s="155"/>
      <c r="J163" s="156">
        <f>ROUND(I163*H163,2)</f>
        <v>0</v>
      </c>
      <c r="K163" s="152" t="s">
        <v>277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8.4999999999999995E-4</v>
      </c>
      <c r="R163" s="159">
        <f>Q163*H163</f>
        <v>1.8706799999999999E-2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146</v>
      </c>
      <c r="AT163" s="161" t="s">
        <v>142</v>
      </c>
      <c r="AU163" s="161" t="s">
        <v>87</v>
      </c>
      <c r="AY163" s="18" t="s">
        <v>139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146</v>
      </c>
      <c r="BM163" s="161" t="s">
        <v>1304</v>
      </c>
    </row>
    <row r="164" spans="1:65" s="14" customFormat="1">
      <c r="B164" s="171"/>
      <c r="D164" s="164" t="s">
        <v>148</v>
      </c>
      <c r="E164" s="172" t="s">
        <v>1</v>
      </c>
      <c r="F164" s="173" t="s">
        <v>1305</v>
      </c>
      <c r="H164" s="174">
        <v>22.007999999999999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148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139</v>
      </c>
    </row>
    <row r="165" spans="1:65" s="15" customFormat="1">
      <c r="B165" s="179"/>
      <c r="D165" s="164" t="s">
        <v>148</v>
      </c>
      <c r="E165" s="180" t="s">
        <v>1</v>
      </c>
      <c r="F165" s="181" t="s">
        <v>169</v>
      </c>
      <c r="H165" s="182">
        <v>22.007999999999999</v>
      </c>
      <c r="I165" s="183"/>
      <c r="L165" s="179"/>
      <c r="M165" s="184"/>
      <c r="N165" s="185"/>
      <c r="O165" s="185"/>
      <c r="P165" s="185"/>
      <c r="Q165" s="185"/>
      <c r="R165" s="185"/>
      <c r="S165" s="185"/>
      <c r="T165" s="186"/>
      <c r="AT165" s="180" t="s">
        <v>148</v>
      </c>
      <c r="AU165" s="180" t="s">
        <v>87</v>
      </c>
      <c r="AV165" s="15" t="s">
        <v>146</v>
      </c>
      <c r="AW165" s="15" t="s">
        <v>33</v>
      </c>
      <c r="AX165" s="15" t="s">
        <v>34</v>
      </c>
      <c r="AY165" s="180" t="s">
        <v>139</v>
      </c>
    </row>
    <row r="166" spans="1:65" s="2" customFormat="1" ht="16.5" customHeight="1">
      <c r="A166" s="33"/>
      <c r="B166" s="149"/>
      <c r="C166" s="150" t="s">
        <v>197</v>
      </c>
      <c r="D166" s="150" t="s">
        <v>142</v>
      </c>
      <c r="E166" s="151" t="s">
        <v>1306</v>
      </c>
      <c r="F166" s="152" t="s">
        <v>1307</v>
      </c>
      <c r="G166" s="153" t="s">
        <v>276</v>
      </c>
      <c r="H166" s="154">
        <v>22.007999999999999</v>
      </c>
      <c r="I166" s="155"/>
      <c r="J166" s="156">
        <f>ROUND(I166*H166,2)</f>
        <v>0</v>
      </c>
      <c r="K166" s="152" t="s">
        <v>277</v>
      </c>
      <c r="L166" s="34"/>
      <c r="M166" s="157" t="s">
        <v>1</v>
      </c>
      <c r="N166" s="158" t="s">
        <v>43</v>
      </c>
      <c r="O166" s="59"/>
      <c r="P166" s="159">
        <f>O166*H166</f>
        <v>0</v>
      </c>
      <c r="Q166" s="159">
        <v>0</v>
      </c>
      <c r="R166" s="159">
        <f>Q166*H166</f>
        <v>0</v>
      </c>
      <c r="S166" s="159">
        <v>0</v>
      </c>
      <c r="T166" s="160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61" t="s">
        <v>146</v>
      </c>
      <c r="AT166" s="161" t="s">
        <v>142</v>
      </c>
      <c r="AU166" s="161" t="s">
        <v>87</v>
      </c>
      <c r="AY166" s="18" t="s">
        <v>139</v>
      </c>
      <c r="BE166" s="162">
        <f>IF(N166="základní",J166,0)</f>
        <v>0</v>
      </c>
      <c r="BF166" s="162">
        <f>IF(N166="snížená",J166,0)</f>
        <v>0</v>
      </c>
      <c r="BG166" s="162">
        <f>IF(N166="zákl. přenesená",J166,0)</f>
        <v>0</v>
      </c>
      <c r="BH166" s="162">
        <f>IF(N166="sníž. přenesená",J166,0)</f>
        <v>0</v>
      </c>
      <c r="BI166" s="162">
        <f>IF(N166="nulová",J166,0)</f>
        <v>0</v>
      </c>
      <c r="BJ166" s="18" t="s">
        <v>34</v>
      </c>
      <c r="BK166" s="162">
        <f>ROUND(I166*H166,2)</f>
        <v>0</v>
      </c>
      <c r="BL166" s="18" t="s">
        <v>146</v>
      </c>
      <c r="BM166" s="161" t="s">
        <v>1308</v>
      </c>
    </row>
    <row r="167" spans="1:65" s="14" customFormat="1">
      <c r="B167" s="171"/>
      <c r="D167" s="164" t="s">
        <v>148</v>
      </c>
      <c r="E167" s="172" t="s">
        <v>1</v>
      </c>
      <c r="F167" s="173" t="s">
        <v>986</v>
      </c>
      <c r="H167" s="174">
        <v>22.007999999999999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148</v>
      </c>
      <c r="AU167" s="172" t="s">
        <v>87</v>
      </c>
      <c r="AV167" s="14" t="s">
        <v>87</v>
      </c>
      <c r="AW167" s="14" t="s">
        <v>33</v>
      </c>
      <c r="AX167" s="14" t="s">
        <v>34</v>
      </c>
      <c r="AY167" s="172" t="s">
        <v>139</v>
      </c>
    </row>
    <row r="168" spans="1:65" s="2" customFormat="1" ht="16.5" customHeight="1">
      <c r="A168" s="33"/>
      <c r="B168" s="149"/>
      <c r="C168" s="150" t="s">
        <v>201</v>
      </c>
      <c r="D168" s="150" t="s">
        <v>142</v>
      </c>
      <c r="E168" s="151" t="s">
        <v>395</v>
      </c>
      <c r="F168" s="152" t="s">
        <v>396</v>
      </c>
      <c r="G168" s="153" t="s">
        <v>338</v>
      </c>
      <c r="H168" s="154">
        <v>7.61</v>
      </c>
      <c r="I168" s="155"/>
      <c r="J168" s="156">
        <f>ROUND(I168*H168,2)</f>
        <v>0</v>
      </c>
      <c r="K168" s="152" t="s">
        <v>277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146</v>
      </c>
      <c r="AT168" s="161" t="s">
        <v>142</v>
      </c>
      <c r="AU168" s="161" t="s">
        <v>87</v>
      </c>
      <c r="AY168" s="18" t="s">
        <v>139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146</v>
      </c>
      <c r="BM168" s="161" t="s">
        <v>1309</v>
      </c>
    </row>
    <row r="169" spans="1:65" s="14" customFormat="1">
      <c r="B169" s="171"/>
      <c r="D169" s="164" t="s">
        <v>148</v>
      </c>
      <c r="E169" s="172" t="s">
        <v>1</v>
      </c>
      <c r="F169" s="173" t="s">
        <v>1310</v>
      </c>
      <c r="H169" s="174">
        <v>7.61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148</v>
      </c>
      <c r="AU169" s="172" t="s">
        <v>87</v>
      </c>
      <c r="AV169" s="14" t="s">
        <v>87</v>
      </c>
      <c r="AW169" s="14" t="s">
        <v>33</v>
      </c>
      <c r="AX169" s="14" t="s">
        <v>34</v>
      </c>
      <c r="AY169" s="172" t="s">
        <v>139</v>
      </c>
    </row>
    <row r="170" spans="1:65" s="2" customFormat="1" ht="16.5" customHeight="1">
      <c r="A170" s="33"/>
      <c r="B170" s="149"/>
      <c r="C170" s="150" t="s">
        <v>205</v>
      </c>
      <c r="D170" s="150" t="s">
        <v>142</v>
      </c>
      <c r="E170" s="151" t="s">
        <v>402</v>
      </c>
      <c r="F170" s="152" t="s">
        <v>403</v>
      </c>
      <c r="G170" s="153" t="s">
        <v>338</v>
      </c>
      <c r="H170" s="154">
        <v>1.9019999999999999</v>
      </c>
      <c r="I170" s="155"/>
      <c r="J170" s="156">
        <f>ROUND(I170*H170,2)</f>
        <v>0</v>
      </c>
      <c r="K170" s="152" t="s">
        <v>277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146</v>
      </c>
      <c r="AT170" s="161" t="s">
        <v>142</v>
      </c>
      <c r="AU170" s="161" t="s">
        <v>87</v>
      </c>
      <c r="AY170" s="18" t="s">
        <v>139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146</v>
      </c>
      <c r="BM170" s="161" t="s">
        <v>1311</v>
      </c>
    </row>
    <row r="171" spans="1:65" s="14" customFormat="1">
      <c r="B171" s="171"/>
      <c r="D171" s="164" t="s">
        <v>148</v>
      </c>
      <c r="E171" s="172" t="s">
        <v>1</v>
      </c>
      <c r="F171" s="173" t="s">
        <v>1312</v>
      </c>
      <c r="H171" s="174">
        <v>1.9019999999999999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148</v>
      </c>
      <c r="AU171" s="172" t="s">
        <v>87</v>
      </c>
      <c r="AV171" s="14" t="s">
        <v>87</v>
      </c>
      <c r="AW171" s="14" t="s">
        <v>33</v>
      </c>
      <c r="AX171" s="14" t="s">
        <v>34</v>
      </c>
      <c r="AY171" s="172" t="s">
        <v>139</v>
      </c>
    </row>
    <row r="172" spans="1:65" s="2" customFormat="1" ht="16.5" customHeight="1">
      <c r="A172" s="33"/>
      <c r="B172" s="149"/>
      <c r="C172" s="150" t="s">
        <v>8</v>
      </c>
      <c r="D172" s="150" t="s">
        <v>142</v>
      </c>
      <c r="E172" s="151" t="s">
        <v>408</v>
      </c>
      <c r="F172" s="152" t="s">
        <v>409</v>
      </c>
      <c r="G172" s="153" t="s">
        <v>338</v>
      </c>
      <c r="H172" s="154">
        <v>9.5120000000000005</v>
      </c>
      <c r="I172" s="155"/>
      <c r="J172" s="156">
        <f>ROUND(I172*H172,2)</f>
        <v>0</v>
      </c>
      <c r="K172" s="152" t="s">
        <v>277</v>
      </c>
      <c r="L172" s="34"/>
      <c r="M172" s="157" t="s">
        <v>1</v>
      </c>
      <c r="N172" s="158" t="s">
        <v>43</v>
      </c>
      <c r="O172" s="59"/>
      <c r="P172" s="159">
        <f>O172*H172</f>
        <v>0</v>
      </c>
      <c r="Q172" s="159">
        <v>0</v>
      </c>
      <c r="R172" s="159">
        <f>Q172*H172</f>
        <v>0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146</v>
      </c>
      <c r="AT172" s="161" t="s">
        <v>142</v>
      </c>
      <c r="AU172" s="161" t="s">
        <v>87</v>
      </c>
      <c r="AY172" s="18" t="s">
        <v>139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34</v>
      </c>
      <c r="BK172" s="162">
        <f>ROUND(I172*H172,2)</f>
        <v>0</v>
      </c>
      <c r="BL172" s="18" t="s">
        <v>146</v>
      </c>
      <c r="BM172" s="161" t="s">
        <v>1313</v>
      </c>
    </row>
    <row r="173" spans="1:65" s="14" customFormat="1">
      <c r="B173" s="171"/>
      <c r="D173" s="164" t="s">
        <v>148</v>
      </c>
      <c r="E173" s="172" t="s">
        <v>1</v>
      </c>
      <c r="F173" s="173" t="s">
        <v>1310</v>
      </c>
      <c r="H173" s="174">
        <v>7.61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148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139</v>
      </c>
    </row>
    <row r="174" spans="1:65" s="14" customFormat="1">
      <c r="B174" s="171"/>
      <c r="D174" s="164" t="s">
        <v>148</v>
      </c>
      <c r="E174" s="172" t="s">
        <v>1</v>
      </c>
      <c r="F174" s="173" t="s">
        <v>1312</v>
      </c>
      <c r="H174" s="174">
        <v>1.9019999999999999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148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139</v>
      </c>
    </row>
    <row r="175" spans="1:65" s="15" customFormat="1">
      <c r="B175" s="179"/>
      <c r="D175" s="164" t="s">
        <v>148</v>
      </c>
      <c r="E175" s="180" t="s">
        <v>1</v>
      </c>
      <c r="F175" s="181" t="s">
        <v>169</v>
      </c>
      <c r="H175" s="182">
        <v>9.5120000000000005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148</v>
      </c>
      <c r="AU175" s="180" t="s">
        <v>87</v>
      </c>
      <c r="AV175" s="15" t="s">
        <v>146</v>
      </c>
      <c r="AW175" s="15" t="s">
        <v>33</v>
      </c>
      <c r="AX175" s="15" t="s">
        <v>34</v>
      </c>
      <c r="AY175" s="180" t="s">
        <v>139</v>
      </c>
    </row>
    <row r="176" spans="1:65" s="2" customFormat="1" ht="16.5" customHeight="1">
      <c r="A176" s="33"/>
      <c r="B176" s="149"/>
      <c r="C176" s="150" t="s">
        <v>219</v>
      </c>
      <c r="D176" s="150" t="s">
        <v>142</v>
      </c>
      <c r="E176" s="151" t="s">
        <v>1051</v>
      </c>
      <c r="F176" s="152" t="s">
        <v>1052</v>
      </c>
      <c r="G176" s="153" t="s">
        <v>338</v>
      </c>
      <c r="H176" s="154">
        <v>7.2290000000000001</v>
      </c>
      <c r="I176" s="155"/>
      <c r="J176" s="156">
        <f>ROUND(I176*H176,2)</f>
        <v>0</v>
      </c>
      <c r="K176" s="152" t="s">
        <v>1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146</v>
      </c>
      <c r="AT176" s="161" t="s">
        <v>142</v>
      </c>
      <c r="AU176" s="161" t="s">
        <v>87</v>
      </c>
      <c r="AY176" s="18" t="s">
        <v>139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146</v>
      </c>
      <c r="BM176" s="161" t="s">
        <v>1314</v>
      </c>
    </row>
    <row r="177" spans="1:65" s="14" customFormat="1">
      <c r="B177" s="171"/>
      <c r="D177" s="164" t="s">
        <v>148</v>
      </c>
      <c r="E177" s="172" t="s">
        <v>1</v>
      </c>
      <c r="F177" s="173" t="s">
        <v>988</v>
      </c>
      <c r="H177" s="174">
        <v>9.5120000000000005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148</v>
      </c>
      <c r="AU177" s="172" t="s">
        <v>87</v>
      </c>
      <c r="AV177" s="14" t="s">
        <v>87</v>
      </c>
      <c r="AW177" s="14" t="s">
        <v>33</v>
      </c>
      <c r="AX177" s="14" t="s">
        <v>78</v>
      </c>
      <c r="AY177" s="172" t="s">
        <v>139</v>
      </c>
    </row>
    <row r="178" spans="1:65" s="16" customFormat="1">
      <c r="B178" s="190"/>
      <c r="D178" s="164" t="s">
        <v>148</v>
      </c>
      <c r="E178" s="191" t="s">
        <v>1</v>
      </c>
      <c r="F178" s="192" t="s">
        <v>357</v>
      </c>
      <c r="H178" s="193">
        <v>9.5120000000000005</v>
      </c>
      <c r="I178" s="194"/>
      <c r="L178" s="190"/>
      <c r="M178" s="195"/>
      <c r="N178" s="196"/>
      <c r="O178" s="196"/>
      <c r="P178" s="196"/>
      <c r="Q178" s="196"/>
      <c r="R178" s="196"/>
      <c r="S178" s="196"/>
      <c r="T178" s="197"/>
      <c r="AT178" s="191" t="s">
        <v>148</v>
      </c>
      <c r="AU178" s="191" t="s">
        <v>87</v>
      </c>
      <c r="AV178" s="16" t="s">
        <v>153</v>
      </c>
      <c r="AW178" s="16" t="s">
        <v>33</v>
      </c>
      <c r="AX178" s="16" t="s">
        <v>78</v>
      </c>
      <c r="AY178" s="191" t="s">
        <v>139</v>
      </c>
    </row>
    <row r="179" spans="1:65" s="14" customFormat="1">
      <c r="B179" s="171"/>
      <c r="D179" s="164" t="s">
        <v>148</v>
      </c>
      <c r="E179" s="172" t="s">
        <v>1</v>
      </c>
      <c r="F179" s="173" t="s">
        <v>1054</v>
      </c>
      <c r="H179" s="174">
        <v>-2.2829999999999999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148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139</v>
      </c>
    </row>
    <row r="180" spans="1:65" s="15" customFormat="1">
      <c r="B180" s="179"/>
      <c r="D180" s="164" t="s">
        <v>148</v>
      </c>
      <c r="E180" s="180" t="s">
        <v>1</v>
      </c>
      <c r="F180" s="181" t="s">
        <v>169</v>
      </c>
      <c r="H180" s="182">
        <v>7.2290000000000001</v>
      </c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0" t="s">
        <v>148</v>
      </c>
      <c r="AU180" s="180" t="s">
        <v>87</v>
      </c>
      <c r="AV180" s="15" t="s">
        <v>146</v>
      </c>
      <c r="AW180" s="15" t="s">
        <v>33</v>
      </c>
      <c r="AX180" s="15" t="s">
        <v>34</v>
      </c>
      <c r="AY180" s="180" t="s">
        <v>139</v>
      </c>
    </row>
    <row r="181" spans="1:65" s="2" customFormat="1" ht="16.5" customHeight="1">
      <c r="A181" s="33"/>
      <c r="B181" s="149"/>
      <c r="C181" s="150" t="s">
        <v>223</v>
      </c>
      <c r="D181" s="150" t="s">
        <v>142</v>
      </c>
      <c r="E181" s="151" t="s">
        <v>414</v>
      </c>
      <c r="F181" s="152" t="s">
        <v>415</v>
      </c>
      <c r="G181" s="153" t="s">
        <v>338</v>
      </c>
      <c r="H181" s="154">
        <v>2.2829999999999999</v>
      </c>
      <c r="I181" s="155"/>
      <c r="J181" s="156">
        <f>ROUND(I181*H181,2)</f>
        <v>0</v>
      </c>
      <c r="K181" s="152" t="s">
        <v>1</v>
      </c>
      <c r="L181" s="34"/>
      <c r="M181" s="157" t="s">
        <v>1</v>
      </c>
      <c r="N181" s="158" t="s">
        <v>43</v>
      </c>
      <c r="O181" s="59"/>
      <c r="P181" s="159">
        <f>O181*H181</f>
        <v>0</v>
      </c>
      <c r="Q181" s="159">
        <v>0</v>
      </c>
      <c r="R181" s="159">
        <f>Q181*H181</f>
        <v>0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146</v>
      </c>
      <c r="AT181" s="161" t="s">
        <v>142</v>
      </c>
      <c r="AU181" s="161" t="s">
        <v>87</v>
      </c>
      <c r="AY181" s="18" t="s">
        <v>139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34</v>
      </c>
      <c r="BK181" s="162">
        <f>ROUND(I181*H181,2)</f>
        <v>0</v>
      </c>
      <c r="BL181" s="18" t="s">
        <v>146</v>
      </c>
      <c r="BM181" s="161" t="s">
        <v>1315</v>
      </c>
    </row>
    <row r="182" spans="1:65" s="14" customFormat="1">
      <c r="B182" s="171"/>
      <c r="D182" s="164" t="s">
        <v>148</v>
      </c>
      <c r="E182" s="172" t="s">
        <v>1</v>
      </c>
      <c r="F182" s="173" t="s">
        <v>1056</v>
      </c>
      <c r="H182" s="174">
        <v>2.2829999999999999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139</v>
      </c>
    </row>
    <row r="183" spans="1:65" s="15" customFormat="1">
      <c r="B183" s="179"/>
      <c r="D183" s="164" t="s">
        <v>148</v>
      </c>
      <c r="E183" s="180" t="s">
        <v>1</v>
      </c>
      <c r="F183" s="181" t="s">
        <v>169</v>
      </c>
      <c r="H183" s="182">
        <v>2.2829999999999999</v>
      </c>
      <c r="I183" s="183"/>
      <c r="L183" s="179"/>
      <c r="M183" s="184"/>
      <c r="N183" s="185"/>
      <c r="O183" s="185"/>
      <c r="P183" s="185"/>
      <c r="Q183" s="185"/>
      <c r="R183" s="185"/>
      <c r="S183" s="185"/>
      <c r="T183" s="186"/>
      <c r="AT183" s="180" t="s">
        <v>148</v>
      </c>
      <c r="AU183" s="180" t="s">
        <v>87</v>
      </c>
      <c r="AV183" s="15" t="s">
        <v>146</v>
      </c>
      <c r="AW183" s="15" t="s">
        <v>33</v>
      </c>
      <c r="AX183" s="15" t="s">
        <v>34</v>
      </c>
      <c r="AY183" s="180" t="s">
        <v>139</v>
      </c>
    </row>
    <row r="184" spans="1:65" s="2" customFormat="1" ht="16.5" customHeight="1">
      <c r="A184" s="33"/>
      <c r="B184" s="149"/>
      <c r="C184" s="150" t="s">
        <v>227</v>
      </c>
      <c r="D184" s="150" t="s">
        <v>142</v>
      </c>
      <c r="E184" s="151" t="s">
        <v>417</v>
      </c>
      <c r="F184" s="152" t="s">
        <v>418</v>
      </c>
      <c r="G184" s="153" t="s">
        <v>338</v>
      </c>
      <c r="H184" s="154">
        <v>6.0960000000000001</v>
      </c>
      <c r="I184" s="155"/>
      <c r="J184" s="156">
        <f>ROUND(I184*H184,2)</f>
        <v>0</v>
      </c>
      <c r="K184" s="152" t="s">
        <v>277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146</v>
      </c>
      <c r="AT184" s="161" t="s">
        <v>142</v>
      </c>
      <c r="AU184" s="161" t="s">
        <v>87</v>
      </c>
      <c r="AY184" s="18" t="s">
        <v>139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146</v>
      </c>
      <c r="BM184" s="161" t="s">
        <v>1316</v>
      </c>
    </row>
    <row r="185" spans="1:65" s="13" customFormat="1">
      <c r="B185" s="163"/>
      <c r="D185" s="164" t="s">
        <v>148</v>
      </c>
      <c r="E185" s="165" t="s">
        <v>1</v>
      </c>
      <c r="F185" s="166" t="s">
        <v>1317</v>
      </c>
      <c r="H185" s="165" t="s">
        <v>1</v>
      </c>
      <c r="I185" s="167"/>
      <c r="L185" s="163"/>
      <c r="M185" s="168"/>
      <c r="N185" s="169"/>
      <c r="O185" s="169"/>
      <c r="P185" s="169"/>
      <c r="Q185" s="169"/>
      <c r="R185" s="169"/>
      <c r="S185" s="169"/>
      <c r="T185" s="170"/>
      <c r="AT185" s="165" t="s">
        <v>148</v>
      </c>
      <c r="AU185" s="165" t="s">
        <v>87</v>
      </c>
      <c r="AV185" s="13" t="s">
        <v>34</v>
      </c>
      <c r="AW185" s="13" t="s">
        <v>33</v>
      </c>
      <c r="AX185" s="13" t="s">
        <v>78</v>
      </c>
      <c r="AY185" s="165" t="s">
        <v>139</v>
      </c>
    </row>
    <row r="186" spans="1:65" s="13" customFormat="1">
      <c r="B186" s="163"/>
      <c r="D186" s="164" t="s">
        <v>148</v>
      </c>
      <c r="E186" s="165" t="s">
        <v>1</v>
      </c>
      <c r="F186" s="166" t="s">
        <v>1294</v>
      </c>
      <c r="H186" s="165" t="s">
        <v>1</v>
      </c>
      <c r="I186" s="167"/>
      <c r="L186" s="163"/>
      <c r="M186" s="168"/>
      <c r="N186" s="169"/>
      <c r="O186" s="169"/>
      <c r="P186" s="169"/>
      <c r="Q186" s="169"/>
      <c r="R186" s="169"/>
      <c r="S186" s="169"/>
      <c r="T186" s="170"/>
      <c r="AT186" s="165" t="s">
        <v>148</v>
      </c>
      <c r="AU186" s="165" t="s">
        <v>87</v>
      </c>
      <c r="AV186" s="13" t="s">
        <v>34</v>
      </c>
      <c r="AW186" s="13" t="s">
        <v>33</v>
      </c>
      <c r="AX186" s="13" t="s">
        <v>78</v>
      </c>
      <c r="AY186" s="165" t="s">
        <v>139</v>
      </c>
    </row>
    <row r="187" spans="1:65" s="14" customFormat="1">
      <c r="B187" s="171"/>
      <c r="D187" s="164" t="s">
        <v>148</v>
      </c>
      <c r="E187" s="172" t="s">
        <v>1</v>
      </c>
      <c r="F187" s="173" t="s">
        <v>1295</v>
      </c>
      <c r="H187" s="174">
        <v>11.004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148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139</v>
      </c>
    </row>
    <row r="188" spans="1:65" s="13" customFormat="1">
      <c r="B188" s="163"/>
      <c r="D188" s="164" t="s">
        <v>148</v>
      </c>
      <c r="E188" s="165" t="s">
        <v>1</v>
      </c>
      <c r="F188" s="166" t="s">
        <v>1318</v>
      </c>
      <c r="H188" s="165" t="s">
        <v>1</v>
      </c>
      <c r="I188" s="167"/>
      <c r="L188" s="163"/>
      <c r="M188" s="168"/>
      <c r="N188" s="169"/>
      <c r="O188" s="169"/>
      <c r="P188" s="169"/>
      <c r="Q188" s="169"/>
      <c r="R188" s="169"/>
      <c r="S188" s="169"/>
      <c r="T188" s="170"/>
      <c r="AT188" s="165" t="s">
        <v>148</v>
      </c>
      <c r="AU188" s="165" t="s">
        <v>87</v>
      </c>
      <c r="AV188" s="13" t="s">
        <v>34</v>
      </c>
      <c r="AW188" s="13" t="s">
        <v>33</v>
      </c>
      <c r="AX188" s="13" t="s">
        <v>78</v>
      </c>
      <c r="AY188" s="165" t="s">
        <v>139</v>
      </c>
    </row>
    <row r="189" spans="1:65" s="14" customFormat="1">
      <c r="B189" s="171"/>
      <c r="D189" s="164" t="s">
        <v>148</v>
      </c>
      <c r="E189" s="172" t="s">
        <v>1</v>
      </c>
      <c r="F189" s="173" t="s">
        <v>1319</v>
      </c>
      <c r="H189" s="174">
        <v>-0.35399999999999998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139</v>
      </c>
    </row>
    <row r="190" spans="1:65" s="14" customFormat="1">
      <c r="B190" s="171"/>
      <c r="D190" s="164" t="s">
        <v>148</v>
      </c>
      <c r="E190" s="172" t="s">
        <v>1</v>
      </c>
      <c r="F190" s="173" t="s">
        <v>1320</v>
      </c>
      <c r="H190" s="174">
        <v>-0.47199999999999998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148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139</v>
      </c>
    </row>
    <row r="191" spans="1:65" s="14" customFormat="1">
      <c r="B191" s="171"/>
      <c r="D191" s="164" t="s">
        <v>148</v>
      </c>
      <c r="E191" s="172" t="s">
        <v>1</v>
      </c>
      <c r="F191" s="173" t="s">
        <v>1321</v>
      </c>
      <c r="H191" s="174">
        <v>-1.4690000000000001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148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139</v>
      </c>
    </row>
    <row r="192" spans="1:65" s="14" customFormat="1">
      <c r="B192" s="171"/>
      <c r="D192" s="164" t="s">
        <v>148</v>
      </c>
      <c r="E192" s="172" t="s">
        <v>1</v>
      </c>
      <c r="F192" s="173" t="s">
        <v>1322</v>
      </c>
      <c r="H192" s="174">
        <v>-0.16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148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139</v>
      </c>
    </row>
    <row r="193" spans="1:65" s="14" customFormat="1">
      <c r="B193" s="171"/>
      <c r="D193" s="164" t="s">
        <v>148</v>
      </c>
      <c r="E193" s="172" t="s">
        <v>1</v>
      </c>
      <c r="F193" s="173" t="s">
        <v>1323</v>
      </c>
      <c r="H193" s="174">
        <v>-0.56000000000000005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148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139</v>
      </c>
    </row>
    <row r="194" spans="1:65" s="14" customFormat="1">
      <c r="B194" s="171"/>
      <c r="D194" s="164" t="s">
        <v>148</v>
      </c>
      <c r="E194" s="172" t="s">
        <v>1</v>
      </c>
      <c r="F194" s="173" t="s">
        <v>1324</v>
      </c>
      <c r="H194" s="174">
        <v>-1.893</v>
      </c>
      <c r="I194" s="175"/>
      <c r="L194" s="171"/>
      <c r="M194" s="176"/>
      <c r="N194" s="177"/>
      <c r="O194" s="177"/>
      <c r="P194" s="177"/>
      <c r="Q194" s="177"/>
      <c r="R194" s="177"/>
      <c r="S194" s="177"/>
      <c r="T194" s="178"/>
      <c r="AT194" s="172" t="s">
        <v>148</v>
      </c>
      <c r="AU194" s="172" t="s">
        <v>87</v>
      </c>
      <c r="AV194" s="14" t="s">
        <v>87</v>
      </c>
      <c r="AW194" s="14" t="s">
        <v>33</v>
      </c>
      <c r="AX194" s="14" t="s">
        <v>78</v>
      </c>
      <c r="AY194" s="172" t="s">
        <v>139</v>
      </c>
    </row>
    <row r="195" spans="1:65" s="15" customFormat="1">
      <c r="B195" s="179"/>
      <c r="D195" s="164" t="s">
        <v>148</v>
      </c>
      <c r="E195" s="180" t="s">
        <v>1</v>
      </c>
      <c r="F195" s="181" t="s">
        <v>169</v>
      </c>
      <c r="H195" s="182">
        <v>6.096000000000001</v>
      </c>
      <c r="I195" s="183"/>
      <c r="L195" s="179"/>
      <c r="M195" s="184"/>
      <c r="N195" s="185"/>
      <c r="O195" s="185"/>
      <c r="P195" s="185"/>
      <c r="Q195" s="185"/>
      <c r="R195" s="185"/>
      <c r="S195" s="185"/>
      <c r="T195" s="186"/>
      <c r="AT195" s="180" t="s">
        <v>148</v>
      </c>
      <c r="AU195" s="180" t="s">
        <v>87</v>
      </c>
      <c r="AV195" s="15" t="s">
        <v>146</v>
      </c>
      <c r="AW195" s="15" t="s">
        <v>33</v>
      </c>
      <c r="AX195" s="15" t="s">
        <v>34</v>
      </c>
      <c r="AY195" s="180" t="s">
        <v>139</v>
      </c>
    </row>
    <row r="196" spans="1:65" s="2" customFormat="1" ht="24">
      <c r="A196" s="33"/>
      <c r="B196" s="149"/>
      <c r="C196" s="198" t="s">
        <v>233</v>
      </c>
      <c r="D196" s="198" t="s">
        <v>424</v>
      </c>
      <c r="E196" s="199" t="s">
        <v>425</v>
      </c>
      <c r="F196" s="200" t="s">
        <v>426</v>
      </c>
      <c r="G196" s="201" t="s">
        <v>427</v>
      </c>
      <c r="H196" s="202">
        <v>12.673999999999999</v>
      </c>
      <c r="I196" s="203"/>
      <c r="J196" s="204">
        <f>ROUND(I196*H196,2)</f>
        <v>0</v>
      </c>
      <c r="K196" s="200" t="s">
        <v>1</v>
      </c>
      <c r="L196" s="205"/>
      <c r="M196" s="206" t="s">
        <v>1</v>
      </c>
      <c r="N196" s="207" t="s">
        <v>43</v>
      </c>
      <c r="O196" s="59"/>
      <c r="P196" s="159">
        <f>O196*H196</f>
        <v>0</v>
      </c>
      <c r="Q196" s="159">
        <v>0</v>
      </c>
      <c r="R196" s="159">
        <f>Q196*H196</f>
        <v>0</v>
      </c>
      <c r="S196" s="159">
        <v>0</v>
      </c>
      <c r="T196" s="160">
        <f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61" t="s">
        <v>182</v>
      </c>
      <c r="AT196" s="161" t="s">
        <v>424</v>
      </c>
      <c r="AU196" s="161" t="s">
        <v>87</v>
      </c>
      <c r="AY196" s="18" t="s">
        <v>139</v>
      </c>
      <c r="BE196" s="162">
        <f>IF(N196="základní",J196,0)</f>
        <v>0</v>
      </c>
      <c r="BF196" s="162">
        <f>IF(N196="snížená",J196,0)</f>
        <v>0</v>
      </c>
      <c r="BG196" s="162">
        <f>IF(N196="zákl. přenesená",J196,0)</f>
        <v>0</v>
      </c>
      <c r="BH196" s="162">
        <f>IF(N196="sníž. přenesená",J196,0)</f>
        <v>0</v>
      </c>
      <c r="BI196" s="162">
        <f>IF(N196="nulová",J196,0)</f>
        <v>0</v>
      </c>
      <c r="BJ196" s="18" t="s">
        <v>34</v>
      </c>
      <c r="BK196" s="162">
        <f>ROUND(I196*H196,2)</f>
        <v>0</v>
      </c>
      <c r="BL196" s="18" t="s">
        <v>146</v>
      </c>
      <c r="BM196" s="161" t="s">
        <v>1325</v>
      </c>
    </row>
    <row r="197" spans="1:65" s="14" customFormat="1">
      <c r="B197" s="171"/>
      <c r="D197" s="164" t="s">
        <v>148</v>
      </c>
      <c r="E197" s="172" t="s">
        <v>1</v>
      </c>
      <c r="F197" s="173" t="s">
        <v>1326</v>
      </c>
      <c r="H197" s="174">
        <v>12.673999999999999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148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139</v>
      </c>
    </row>
    <row r="198" spans="1:65" s="15" customFormat="1">
      <c r="B198" s="179"/>
      <c r="D198" s="164" t="s">
        <v>148</v>
      </c>
      <c r="E198" s="180" t="s">
        <v>1</v>
      </c>
      <c r="F198" s="181" t="s">
        <v>169</v>
      </c>
      <c r="H198" s="182">
        <v>12.673999999999999</v>
      </c>
      <c r="I198" s="183"/>
      <c r="L198" s="179"/>
      <c r="M198" s="184"/>
      <c r="N198" s="185"/>
      <c r="O198" s="185"/>
      <c r="P198" s="185"/>
      <c r="Q198" s="185"/>
      <c r="R198" s="185"/>
      <c r="S198" s="185"/>
      <c r="T198" s="186"/>
      <c r="AT198" s="180" t="s">
        <v>148</v>
      </c>
      <c r="AU198" s="180" t="s">
        <v>87</v>
      </c>
      <c r="AV198" s="15" t="s">
        <v>146</v>
      </c>
      <c r="AW198" s="15" t="s">
        <v>33</v>
      </c>
      <c r="AX198" s="15" t="s">
        <v>34</v>
      </c>
      <c r="AY198" s="180" t="s">
        <v>139</v>
      </c>
    </row>
    <row r="199" spans="1:65" s="2" customFormat="1" ht="16.5" customHeight="1">
      <c r="A199" s="33"/>
      <c r="B199" s="149"/>
      <c r="C199" s="150" t="s">
        <v>237</v>
      </c>
      <c r="D199" s="150" t="s">
        <v>142</v>
      </c>
      <c r="E199" s="151" t="s">
        <v>612</v>
      </c>
      <c r="F199" s="152" t="s">
        <v>613</v>
      </c>
      <c r="G199" s="153" t="s">
        <v>338</v>
      </c>
      <c r="H199" s="154">
        <v>7.0410000000000004</v>
      </c>
      <c r="I199" s="155"/>
      <c r="J199" s="156">
        <f>ROUND(I199*H199,2)</f>
        <v>0</v>
      </c>
      <c r="K199" s="152" t="s">
        <v>277</v>
      </c>
      <c r="L199" s="34"/>
      <c r="M199" s="157" t="s">
        <v>1</v>
      </c>
      <c r="N199" s="158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146</v>
      </c>
      <c r="AT199" s="161" t="s">
        <v>142</v>
      </c>
      <c r="AU199" s="161" t="s">
        <v>87</v>
      </c>
      <c r="AY199" s="18" t="s">
        <v>139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146</v>
      </c>
      <c r="BM199" s="161" t="s">
        <v>1327</v>
      </c>
    </row>
    <row r="200" spans="1:65" s="14" customFormat="1">
      <c r="B200" s="171"/>
      <c r="D200" s="164" t="s">
        <v>148</v>
      </c>
      <c r="E200" s="172" t="s">
        <v>1</v>
      </c>
      <c r="F200" s="173" t="s">
        <v>1328</v>
      </c>
      <c r="H200" s="174">
        <v>7.0410000000000004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148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139</v>
      </c>
    </row>
    <row r="201" spans="1:65" s="15" customFormat="1">
      <c r="B201" s="179"/>
      <c r="D201" s="164" t="s">
        <v>148</v>
      </c>
      <c r="E201" s="180" t="s">
        <v>1</v>
      </c>
      <c r="F201" s="181" t="s">
        <v>169</v>
      </c>
      <c r="H201" s="182">
        <v>7.0410000000000004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148</v>
      </c>
      <c r="AU201" s="180" t="s">
        <v>87</v>
      </c>
      <c r="AV201" s="15" t="s">
        <v>146</v>
      </c>
      <c r="AW201" s="15" t="s">
        <v>33</v>
      </c>
      <c r="AX201" s="15" t="s">
        <v>34</v>
      </c>
      <c r="AY201" s="180" t="s">
        <v>139</v>
      </c>
    </row>
    <row r="202" spans="1:65" s="2" customFormat="1" ht="16.5" customHeight="1">
      <c r="A202" s="33"/>
      <c r="B202" s="149"/>
      <c r="C202" s="150" t="s">
        <v>7</v>
      </c>
      <c r="D202" s="150" t="s">
        <v>142</v>
      </c>
      <c r="E202" s="151" t="s">
        <v>454</v>
      </c>
      <c r="F202" s="152" t="s">
        <v>455</v>
      </c>
      <c r="G202" s="153" t="s">
        <v>338</v>
      </c>
      <c r="H202" s="154">
        <v>7.0410000000000004</v>
      </c>
      <c r="I202" s="155"/>
      <c r="J202" s="156">
        <f>ROUND(I202*H202,2)</f>
        <v>0</v>
      </c>
      <c r="K202" s="152" t="s">
        <v>277</v>
      </c>
      <c r="L202" s="34"/>
      <c r="M202" s="157" t="s">
        <v>1</v>
      </c>
      <c r="N202" s="158" t="s">
        <v>43</v>
      </c>
      <c r="O202" s="59"/>
      <c r="P202" s="159">
        <f>O202*H202</f>
        <v>0</v>
      </c>
      <c r="Q202" s="159">
        <v>0</v>
      </c>
      <c r="R202" s="159">
        <f>Q202*H202</f>
        <v>0</v>
      </c>
      <c r="S202" s="159">
        <v>0</v>
      </c>
      <c r="T202" s="160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61" t="s">
        <v>146</v>
      </c>
      <c r="AT202" s="161" t="s">
        <v>142</v>
      </c>
      <c r="AU202" s="161" t="s">
        <v>87</v>
      </c>
      <c r="AY202" s="18" t="s">
        <v>139</v>
      </c>
      <c r="BE202" s="162">
        <f>IF(N202="základní",J202,0)</f>
        <v>0</v>
      </c>
      <c r="BF202" s="162">
        <f>IF(N202="snížená",J202,0)</f>
        <v>0</v>
      </c>
      <c r="BG202" s="162">
        <f>IF(N202="zákl. přenesená",J202,0)</f>
        <v>0</v>
      </c>
      <c r="BH202" s="162">
        <f>IF(N202="sníž. přenesená",J202,0)</f>
        <v>0</v>
      </c>
      <c r="BI202" s="162">
        <f>IF(N202="nulová",J202,0)</f>
        <v>0</v>
      </c>
      <c r="BJ202" s="18" t="s">
        <v>34</v>
      </c>
      <c r="BK202" s="162">
        <f>ROUND(I202*H202,2)</f>
        <v>0</v>
      </c>
      <c r="BL202" s="18" t="s">
        <v>146</v>
      </c>
      <c r="BM202" s="161" t="s">
        <v>1329</v>
      </c>
    </row>
    <row r="203" spans="1:65" s="14" customFormat="1">
      <c r="B203" s="171"/>
      <c r="D203" s="164" t="s">
        <v>148</v>
      </c>
      <c r="E203" s="172" t="s">
        <v>1</v>
      </c>
      <c r="F203" s="173" t="s">
        <v>1330</v>
      </c>
      <c r="H203" s="174">
        <v>7.0410000000000004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148</v>
      </c>
      <c r="AU203" s="172" t="s">
        <v>87</v>
      </c>
      <c r="AV203" s="14" t="s">
        <v>87</v>
      </c>
      <c r="AW203" s="14" t="s">
        <v>33</v>
      </c>
      <c r="AX203" s="14" t="s">
        <v>34</v>
      </c>
      <c r="AY203" s="172" t="s">
        <v>139</v>
      </c>
    </row>
    <row r="204" spans="1:65" s="2" customFormat="1" ht="16.5" customHeight="1">
      <c r="A204" s="33"/>
      <c r="B204" s="149"/>
      <c r="C204" s="150" t="s">
        <v>244</v>
      </c>
      <c r="D204" s="150" t="s">
        <v>142</v>
      </c>
      <c r="E204" s="151" t="s">
        <v>463</v>
      </c>
      <c r="F204" s="152" t="s">
        <v>464</v>
      </c>
      <c r="G204" s="153" t="s">
        <v>276</v>
      </c>
      <c r="H204" s="154">
        <v>5.24</v>
      </c>
      <c r="I204" s="155"/>
      <c r="J204" s="156">
        <f>ROUND(I204*H204,2)</f>
        <v>0</v>
      </c>
      <c r="K204" s="152" t="s">
        <v>1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146</v>
      </c>
      <c r="AT204" s="161" t="s">
        <v>142</v>
      </c>
      <c r="AU204" s="161" t="s">
        <v>87</v>
      </c>
      <c r="AY204" s="18" t="s">
        <v>139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146</v>
      </c>
      <c r="BM204" s="161" t="s">
        <v>1331</v>
      </c>
    </row>
    <row r="205" spans="1:65" s="13" customFormat="1">
      <c r="B205" s="163"/>
      <c r="D205" s="164" t="s">
        <v>148</v>
      </c>
      <c r="E205" s="165" t="s">
        <v>1</v>
      </c>
      <c r="F205" s="166" t="s">
        <v>1076</v>
      </c>
      <c r="H205" s="165" t="s">
        <v>1</v>
      </c>
      <c r="I205" s="167"/>
      <c r="L205" s="163"/>
      <c r="M205" s="168"/>
      <c r="N205" s="169"/>
      <c r="O205" s="169"/>
      <c r="P205" s="169"/>
      <c r="Q205" s="169"/>
      <c r="R205" s="169"/>
      <c r="S205" s="169"/>
      <c r="T205" s="170"/>
      <c r="AT205" s="165" t="s">
        <v>148</v>
      </c>
      <c r="AU205" s="165" t="s">
        <v>87</v>
      </c>
      <c r="AV205" s="13" t="s">
        <v>34</v>
      </c>
      <c r="AW205" s="13" t="s">
        <v>33</v>
      </c>
      <c r="AX205" s="13" t="s">
        <v>78</v>
      </c>
      <c r="AY205" s="165" t="s">
        <v>139</v>
      </c>
    </row>
    <row r="206" spans="1:65" s="14" customFormat="1">
      <c r="B206" s="171"/>
      <c r="D206" s="164" t="s">
        <v>148</v>
      </c>
      <c r="E206" s="172" t="s">
        <v>1</v>
      </c>
      <c r="F206" s="173" t="s">
        <v>1332</v>
      </c>
      <c r="H206" s="174">
        <v>1.6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148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139</v>
      </c>
    </row>
    <row r="207" spans="1:65" s="16" customFormat="1">
      <c r="B207" s="190"/>
      <c r="D207" s="164" t="s">
        <v>148</v>
      </c>
      <c r="E207" s="191" t="s">
        <v>1258</v>
      </c>
      <c r="F207" s="192" t="s">
        <v>357</v>
      </c>
      <c r="H207" s="193">
        <v>1.6</v>
      </c>
      <c r="I207" s="194"/>
      <c r="L207" s="190"/>
      <c r="M207" s="195"/>
      <c r="N207" s="196"/>
      <c r="O207" s="196"/>
      <c r="P207" s="196"/>
      <c r="Q207" s="196"/>
      <c r="R207" s="196"/>
      <c r="S207" s="196"/>
      <c r="T207" s="197"/>
      <c r="AT207" s="191" t="s">
        <v>148</v>
      </c>
      <c r="AU207" s="191" t="s">
        <v>87</v>
      </c>
      <c r="AV207" s="16" t="s">
        <v>153</v>
      </c>
      <c r="AW207" s="16" t="s">
        <v>33</v>
      </c>
      <c r="AX207" s="16" t="s">
        <v>78</v>
      </c>
      <c r="AY207" s="191" t="s">
        <v>139</v>
      </c>
    </row>
    <row r="208" spans="1:65" s="14" customFormat="1">
      <c r="B208" s="171"/>
      <c r="D208" s="164" t="s">
        <v>148</v>
      </c>
      <c r="E208" s="172" t="s">
        <v>1</v>
      </c>
      <c r="F208" s="173" t="s">
        <v>1333</v>
      </c>
      <c r="H208" s="174">
        <v>3.64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148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139</v>
      </c>
    </row>
    <row r="209" spans="1:65" s="16" customFormat="1">
      <c r="B209" s="190"/>
      <c r="D209" s="164" t="s">
        <v>148</v>
      </c>
      <c r="E209" s="191" t="s">
        <v>1264</v>
      </c>
      <c r="F209" s="192" t="s">
        <v>357</v>
      </c>
      <c r="H209" s="193">
        <v>3.64</v>
      </c>
      <c r="I209" s="194"/>
      <c r="L209" s="190"/>
      <c r="M209" s="195"/>
      <c r="N209" s="196"/>
      <c r="O209" s="196"/>
      <c r="P209" s="196"/>
      <c r="Q209" s="196"/>
      <c r="R209" s="196"/>
      <c r="S209" s="196"/>
      <c r="T209" s="197"/>
      <c r="AT209" s="191" t="s">
        <v>148</v>
      </c>
      <c r="AU209" s="191" t="s">
        <v>87</v>
      </c>
      <c r="AV209" s="16" t="s">
        <v>153</v>
      </c>
      <c r="AW209" s="16" t="s">
        <v>33</v>
      </c>
      <c r="AX209" s="16" t="s">
        <v>78</v>
      </c>
      <c r="AY209" s="191" t="s">
        <v>139</v>
      </c>
    </row>
    <row r="210" spans="1:65" s="15" customFormat="1">
      <c r="B210" s="179"/>
      <c r="D210" s="164" t="s">
        <v>148</v>
      </c>
      <c r="E210" s="180" t="s">
        <v>1</v>
      </c>
      <c r="F210" s="181" t="s">
        <v>169</v>
      </c>
      <c r="H210" s="182">
        <v>5.24</v>
      </c>
      <c r="I210" s="183"/>
      <c r="L210" s="179"/>
      <c r="M210" s="184"/>
      <c r="N210" s="185"/>
      <c r="O210" s="185"/>
      <c r="P210" s="185"/>
      <c r="Q210" s="185"/>
      <c r="R210" s="185"/>
      <c r="S210" s="185"/>
      <c r="T210" s="186"/>
      <c r="AT210" s="180" t="s">
        <v>148</v>
      </c>
      <c r="AU210" s="180" t="s">
        <v>87</v>
      </c>
      <c r="AV210" s="15" t="s">
        <v>146</v>
      </c>
      <c r="AW210" s="15" t="s">
        <v>33</v>
      </c>
      <c r="AX210" s="15" t="s">
        <v>34</v>
      </c>
      <c r="AY210" s="180" t="s">
        <v>139</v>
      </c>
    </row>
    <row r="211" spans="1:65" s="12" customFormat="1" ht="22.9" customHeight="1">
      <c r="B211" s="136"/>
      <c r="D211" s="137" t="s">
        <v>77</v>
      </c>
      <c r="E211" s="147" t="s">
        <v>153</v>
      </c>
      <c r="F211" s="147" t="s">
        <v>537</v>
      </c>
      <c r="I211" s="139"/>
      <c r="J211" s="148">
        <f>BK211</f>
        <v>0</v>
      </c>
      <c r="L211" s="136"/>
      <c r="M211" s="141"/>
      <c r="N211" s="142"/>
      <c r="O211" s="142"/>
      <c r="P211" s="143">
        <f>SUM(P212:P228)</f>
        <v>0</v>
      </c>
      <c r="Q211" s="142"/>
      <c r="R211" s="143">
        <f>SUM(R212:R228)</f>
        <v>0</v>
      </c>
      <c r="S211" s="142"/>
      <c r="T211" s="144">
        <f>SUM(T212:T228)</f>
        <v>0</v>
      </c>
      <c r="AR211" s="137" t="s">
        <v>34</v>
      </c>
      <c r="AT211" s="145" t="s">
        <v>77</v>
      </c>
      <c r="AU211" s="145" t="s">
        <v>34</v>
      </c>
      <c r="AY211" s="137" t="s">
        <v>139</v>
      </c>
      <c r="BK211" s="146">
        <f>SUM(BK212:BK228)</f>
        <v>0</v>
      </c>
    </row>
    <row r="212" spans="1:65" s="2" customFormat="1" ht="16.5" customHeight="1">
      <c r="A212" s="33"/>
      <c r="B212" s="149"/>
      <c r="C212" s="150" t="s">
        <v>248</v>
      </c>
      <c r="D212" s="150" t="s">
        <v>142</v>
      </c>
      <c r="E212" s="151" t="s">
        <v>539</v>
      </c>
      <c r="F212" s="152" t="s">
        <v>1086</v>
      </c>
      <c r="G212" s="153" t="s">
        <v>338</v>
      </c>
      <c r="H212" s="154">
        <v>2.1890000000000001</v>
      </c>
      <c r="I212" s="155"/>
      <c r="J212" s="156">
        <f>ROUND(I212*H212,2)</f>
        <v>0</v>
      </c>
      <c r="K212" s="152" t="s">
        <v>277</v>
      </c>
      <c r="L212" s="34"/>
      <c r="M212" s="157" t="s">
        <v>1</v>
      </c>
      <c r="N212" s="158" t="s">
        <v>43</v>
      </c>
      <c r="O212" s="59"/>
      <c r="P212" s="159">
        <f>O212*H212</f>
        <v>0</v>
      </c>
      <c r="Q212" s="159">
        <v>0</v>
      </c>
      <c r="R212" s="159">
        <f>Q212*H212</f>
        <v>0</v>
      </c>
      <c r="S212" s="159">
        <v>0</v>
      </c>
      <c r="T212" s="16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1" t="s">
        <v>146</v>
      </c>
      <c r="AT212" s="161" t="s">
        <v>142</v>
      </c>
      <c r="AU212" s="161" t="s">
        <v>87</v>
      </c>
      <c r="AY212" s="18" t="s">
        <v>139</v>
      </c>
      <c r="BE212" s="162">
        <f>IF(N212="základní",J212,0)</f>
        <v>0</v>
      </c>
      <c r="BF212" s="162">
        <f>IF(N212="snížená",J212,0)</f>
        <v>0</v>
      </c>
      <c r="BG212" s="162">
        <f>IF(N212="zákl. přenesená",J212,0)</f>
        <v>0</v>
      </c>
      <c r="BH212" s="162">
        <f>IF(N212="sníž. přenesená",J212,0)</f>
        <v>0</v>
      </c>
      <c r="BI212" s="162">
        <f>IF(N212="nulová",J212,0)</f>
        <v>0</v>
      </c>
      <c r="BJ212" s="18" t="s">
        <v>34</v>
      </c>
      <c r="BK212" s="162">
        <f>ROUND(I212*H212,2)</f>
        <v>0</v>
      </c>
      <c r="BL212" s="18" t="s">
        <v>146</v>
      </c>
      <c r="BM212" s="161" t="s">
        <v>1334</v>
      </c>
    </row>
    <row r="213" spans="1:65" s="13" customFormat="1">
      <c r="B213" s="163"/>
      <c r="D213" s="164" t="s">
        <v>148</v>
      </c>
      <c r="E213" s="165" t="s">
        <v>1</v>
      </c>
      <c r="F213" s="166" t="s">
        <v>1088</v>
      </c>
      <c r="H213" s="165" t="s">
        <v>1</v>
      </c>
      <c r="I213" s="167"/>
      <c r="L213" s="163"/>
      <c r="M213" s="168"/>
      <c r="N213" s="169"/>
      <c r="O213" s="169"/>
      <c r="P213" s="169"/>
      <c r="Q213" s="169"/>
      <c r="R213" s="169"/>
      <c r="S213" s="169"/>
      <c r="T213" s="170"/>
      <c r="AT213" s="165" t="s">
        <v>148</v>
      </c>
      <c r="AU213" s="165" t="s">
        <v>87</v>
      </c>
      <c r="AV213" s="13" t="s">
        <v>34</v>
      </c>
      <c r="AW213" s="13" t="s">
        <v>33</v>
      </c>
      <c r="AX213" s="13" t="s">
        <v>78</v>
      </c>
      <c r="AY213" s="165" t="s">
        <v>139</v>
      </c>
    </row>
    <row r="214" spans="1:65" s="14" customFormat="1">
      <c r="B214" s="171"/>
      <c r="D214" s="164" t="s">
        <v>148</v>
      </c>
      <c r="E214" s="172" t="s">
        <v>1</v>
      </c>
      <c r="F214" s="173" t="s">
        <v>1335</v>
      </c>
      <c r="H214" s="174">
        <v>0.51900000000000002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148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139</v>
      </c>
    </row>
    <row r="215" spans="1:65" s="13" customFormat="1">
      <c r="B215" s="163"/>
      <c r="D215" s="164" t="s">
        <v>148</v>
      </c>
      <c r="E215" s="165" t="s">
        <v>1</v>
      </c>
      <c r="F215" s="166" t="s">
        <v>1090</v>
      </c>
      <c r="H215" s="165" t="s">
        <v>1</v>
      </c>
      <c r="I215" s="167"/>
      <c r="L215" s="163"/>
      <c r="M215" s="168"/>
      <c r="N215" s="169"/>
      <c r="O215" s="169"/>
      <c r="P215" s="169"/>
      <c r="Q215" s="169"/>
      <c r="R215" s="169"/>
      <c r="S215" s="169"/>
      <c r="T215" s="170"/>
      <c r="AT215" s="165" t="s">
        <v>148</v>
      </c>
      <c r="AU215" s="165" t="s">
        <v>87</v>
      </c>
      <c r="AV215" s="13" t="s">
        <v>34</v>
      </c>
      <c r="AW215" s="13" t="s">
        <v>33</v>
      </c>
      <c r="AX215" s="13" t="s">
        <v>78</v>
      </c>
      <c r="AY215" s="165" t="s">
        <v>139</v>
      </c>
    </row>
    <row r="216" spans="1:65" s="14" customFormat="1">
      <c r="B216" s="171"/>
      <c r="D216" s="164" t="s">
        <v>148</v>
      </c>
      <c r="E216" s="172" t="s">
        <v>1</v>
      </c>
      <c r="F216" s="173" t="s">
        <v>1336</v>
      </c>
      <c r="H216" s="174">
        <v>1.4690000000000001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148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139</v>
      </c>
    </row>
    <row r="217" spans="1:65" s="14" customFormat="1">
      <c r="B217" s="171"/>
      <c r="D217" s="164" t="s">
        <v>148</v>
      </c>
      <c r="E217" s="172" t="s">
        <v>1</v>
      </c>
      <c r="F217" s="173" t="s">
        <v>1337</v>
      </c>
      <c r="H217" s="174">
        <v>0.20100000000000001</v>
      </c>
      <c r="I217" s="175"/>
      <c r="L217" s="171"/>
      <c r="M217" s="176"/>
      <c r="N217" s="177"/>
      <c r="O217" s="177"/>
      <c r="P217" s="177"/>
      <c r="Q217" s="177"/>
      <c r="R217" s="177"/>
      <c r="S217" s="177"/>
      <c r="T217" s="178"/>
      <c r="AT217" s="172" t="s">
        <v>148</v>
      </c>
      <c r="AU217" s="172" t="s">
        <v>87</v>
      </c>
      <c r="AV217" s="14" t="s">
        <v>87</v>
      </c>
      <c r="AW217" s="14" t="s">
        <v>33</v>
      </c>
      <c r="AX217" s="14" t="s">
        <v>78</v>
      </c>
      <c r="AY217" s="172" t="s">
        <v>139</v>
      </c>
    </row>
    <row r="218" spans="1:65" s="15" customFormat="1">
      <c r="B218" s="179"/>
      <c r="D218" s="164" t="s">
        <v>148</v>
      </c>
      <c r="E218" s="180" t="s">
        <v>1</v>
      </c>
      <c r="F218" s="181" t="s">
        <v>169</v>
      </c>
      <c r="H218" s="182">
        <v>2.1890000000000001</v>
      </c>
      <c r="I218" s="183"/>
      <c r="L218" s="179"/>
      <c r="M218" s="184"/>
      <c r="N218" s="185"/>
      <c r="O218" s="185"/>
      <c r="P218" s="185"/>
      <c r="Q218" s="185"/>
      <c r="R218" s="185"/>
      <c r="S218" s="185"/>
      <c r="T218" s="186"/>
      <c r="AT218" s="180" t="s">
        <v>148</v>
      </c>
      <c r="AU218" s="180" t="s">
        <v>87</v>
      </c>
      <c r="AV218" s="15" t="s">
        <v>146</v>
      </c>
      <c r="AW218" s="15" t="s">
        <v>33</v>
      </c>
      <c r="AX218" s="15" t="s">
        <v>34</v>
      </c>
      <c r="AY218" s="180" t="s">
        <v>139</v>
      </c>
    </row>
    <row r="219" spans="1:65" s="2" customFormat="1" ht="16.5" customHeight="1">
      <c r="A219" s="33"/>
      <c r="B219" s="149"/>
      <c r="C219" s="150" t="s">
        <v>252</v>
      </c>
      <c r="D219" s="150" t="s">
        <v>142</v>
      </c>
      <c r="E219" s="151" t="s">
        <v>550</v>
      </c>
      <c r="F219" s="152" t="s">
        <v>551</v>
      </c>
      <c r="G219" s="153" t="s">
        <v>427</v>
      </c>
      <c r="H219" s="154">
        <v>4.8159999999999998</v>
      </c>
      <c r="I219" s="155"/>
      <c r="J219" s="156">
        <f>ROUND(I219*H219,2)</f>
        <v>0</v>
      </c>
      <c r="K219" s="152" t="s">
        <v>277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146</v>
      </c>
      <c r="AT219" s="161" t="s">
        <v>142</v>
      </c>
      <c r="AU219" s="161" t="s">
        <v>87</v>
      </c>
      <c r="AY219" s="18" t="s">
        <v>139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146</v>
      </c>
      <c r="BM219" s="161" t="s">
        <v>1338</v>
      </c>
    </row>
    <row r="220" spans="1:65" s="14" customFormat="1">
      <c r="B220" s="171"/>
      <c r="D220" s="164" t="s">
        <v>148</v>
      </c>
      <c r="E220" s="172" t="s">
        <v>1</v>
      </c>
      <c r="F220" s="173" t="s">
        <v>1339</v>
      </c>
      <c r="H220" s="174">
        <v>4.8159999999999998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148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139</v>
      </c>
    </row>
    <row r="221" spans="1:65" s="15" customFormat="1">
      <c r="B221" s="179"/>
      <c r="D221" s="164" t="s">
        <v>148</v>
      </c>
      <c r="E221" s="180" t="s">
        <v>1</v>
      </c>
      <c r="F221" s="181" t="s">
        <v>169</v>
      </c>
      <c r="H221" s="182">
        <v>4.8159999999999998</v>
      </c>
      <c r="I221" s="183"/>
      <c r="L221" s="179"/>
      <c r="M221" s="184"/>
      <c r="N221" s="185"/>
      <c r="O221" s="185"/>
      <c r="P221" s="185"/>
      <c r="Q221" s="185"/>
      <c r="R221" s="185"/>
      <c r="S221" s="185"/>
      <c r="T221" s="186"/>
      <c r="AT221" s="180" t="s">
        <v>148</v>
      </c>
      <c r="AU221" s="180" t="s">
        <v>87</v>
      </c>
      <c r="AV221" s="15" t="s">
        <v>146</v>
      </c>
      <c r="AW221" s="15" t="s">
        <v>33</v>
      </c>
      <c r="AX221" s="15" t="s">
        <v>34</v>
      </c>
      <c r="AY221" s="180" t="s">
        <v>139</v>
      </c>
    </row>
    <row r="222" spans="1:65" s="2" customFormat="1" ht="16.5" customHeight="1">
      <c r="A222" s="33"/>
      <c r="B222" s="149"/>
      <c r="C222" s="150" t="s">
        <v>260</v>
      </c>
      <c r="D222" s="150" t="s">
        <v>142</v>
      </c>
      <c r="E222" s="151" t="s">
        <v>555</v>
      </c>
      <c r="F222" s="152" t="s">
        <v>556</v>
      </c>
      <c r="G222" s="153" t="s">
        <v>427</v>
      </c>
      <c r="H222" s="154">
        <v>4.8159999999999998</v>
      </c>
      <c r="I222" s="155"/>
      <c r="J222" s="156">
        <f>ROUND(I222*H222,2)</f>
        <v>0</v>
      </c>
      <c r="K222" s="152" t="s">
        <v>277</v>
      </c>
      <c r="L222" s="34"/>
      <c r="M222" s="157" t="s">
        <v>1</v>
      </c>
      <c r="N222" s="158" t="s">
        <v>43</v>
      </c>
      <c r="O222" s="59"/>
      <c r="P222" s="159">
        <f>O222*H222</f>
        <v>0</v>
      </c>
      <c r="Q222" s="159">
        <v>0</v>
      </c>
      <c r="R222" s="159">
        <f>Q222*H222</f>
        <v>0</v>
      </c>
      <c r="S222" s="159">
        <v>0</v>
      </c>
      <c r="T222" s="160">
        <f>S222*H222</f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61" t="s">
        <v>146</v>
      </c>
      <c r="AT222" s="161" t="s">
        <v>142</v>
      </c>
      <c r="AU222" s="161" t="s">
        <v>87</v>
      </c>
      <c r="AY222" s="18" t="s">
        <v>139</v>
      </c>
      <c r="BE222" s="162">
        <f>IF(N222="základní",J222,0)</f>
        <v>0</v>
      </c>
      <c r="BF222" s="162">
        <f>IF(N222="snížená",J222,0)</f>
        <v>0</v>
      </c>
      <c r="BG222" s="162">
        <f>IF(N222="zákl. přenesená",J222,0)</f>
        <v>0</v>
      </c>
      <c r="BH222" s="162">
        <f>IF(N222="sníž. přenesená",J222,0)</f>
        <v>0</v>
      </c>
      <c r="BI222" s="162">
        <f>IF(N222="nulová",J222,0)</f>
        <v>0</v>
      </c>
      <c r="BJ222" s="18" t="s">
        <v>34</v>
      </c>
      <c r="BK222" s="162">
        <f>ROUND(I222*H222,2)</f>
        <v>0</v>
      </c>
      <c r="BL222" s="18" t="s">
        <v>146</v>
      </c>
      <c r="BM222" s="161" t="s">
        <v>1340</v>
      </c>
    </row>
    <row r="223" spans="1:65" s="14" customFormat="1">
      <c r="B223" s="171"/>
      <c r="D223" s="164" t="s">
        <v>148</v>
      </c>
      <c r="E223" s="172" t="s">
        <v>1</v>
      </c>
      <c r="F223" s="173" t="s">
        <v>1341</v>
      </c>
      <c r="H223" s="174">
        <v>4.8159999999999998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148</v>
      </c>
      <c r="AU223" s="172" t="s">
        <v>87</v>
      </c>
      <c r="AV223" s="14" t="s">
        <v>87</v>
      </c>
      <c r="AW223" s="14" t="s">
        <v>33</v>
      </c>
      <c r="AX223" s="14" t="s">
        <v>34</v>
      </c>
      <c r="AY223" s="172" t="s">
        <v>139</v>
      </c>
    </row>
    <row r="224" spans="1:65" s="2" customFormat="1" ht="16.5" customHeight="1">
      <c r="A224" s="33"/>
      <c r="B224" s="149"/>
      <c r="C224" s="150" t="s">
        <v>423</v>
      </c>
      <c r="D224" s="150" t="s">
        <v>142</v>
      </c>
      <c r="E224" s="151" t="s">
        <v>562</v>
      </c>
      <c r="F224" s="152" t="s">
        <v>563</v>
      </c>
      <c r="G224" s="153" t="s">
        <v>427</v>
      </c>
      <c r="H224" s="154">
        <v>43.344000000000001</v>
      </c>
      <c r="I224" s="155"/>
      <c r="J224" s="156">
        <f>ROUND(I224*H224,2)</f>
        <v>0</v>
      </c>
      <c r="K224" s="152" t="s">
        <v>277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146</v>
      </c>
      <c r="AT224" s="161" t="s">
        <v>142</v>
      </c>
      <c r="AU224" s="161" t="s">
        <v>87</v>
      </c>
      <c r="AY224" s="18" t="s">
        <v>139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146</v>
      </c>
      <c r="BM224" s="161" t="s">
        <v>1342</v>
      </c>
    </row>
    <row r="225" spans="1:65" s="14" customFormat="1">
      <c r="B225" s="171"/>
      <c r="D225" s="164" t="s">
        <v>148</v>
      </c>
      <c r="E225" s="172" t="s">
        <v>1</v>
      </c>
      <c r="F225" s="173" t="s">
        <v>1343</v>
      </c>
      <c r="H225" s="174">
        <v>43.344000000000001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148</v>
      </c>
      <c r="AU225" s="172" t="s">
        <v>87</v>
      </c>
      <c r="AV225" s="14" t="s">
        <v>87</v>
      </c>
      <c r="AW225" s="14" t="s">
        <v>33</v>
      </c>
      <c r="AX225" s="14" t="s">
        <v>78</v>
      </c>
      <c r="AY225" s="172" t="s">
        <v>139</v>
      </c>
    </row>
    <row r="226" spans="1:65" s="15" customFormat="1">
      <c r="B226" s="179"/>
      <c r="D226" s="164" t="s">
        <v>148</v>
      </c>
      <c r="E226" s="180" t="s">
        <v>1</v>
      </c>
      <c r="F226" s="181" t="s">
        <v>169</v>
      </c>
      <c r="H226" s="182">
        <v>43.344000000000001</v>
      </c>
      <c r="I226" s="183"/>
      <c r="L226" s="179"/>
      <c r="M226" s="184"/>
      <c r="N226" s="185"/>
      <c r="O226" s="185"/>
      <c r="P226" s="185"/>
      <c r="Q226" s="185"/>
      <c r="R226" s="185"/>
      <c r="S226" s="185"/>
      <c r="T226" s="186"/>
      <c r="AT226" s="180" t="s">
        <v>148</v>
      </c>
      <c r="AU226" s="180" t="s">
        <v>87</v>
      </c>
      <c r="AV226" s="15" t="s">
        <v>146</v>
      </c>
      <c r="AW226" s="15" t="s">
        <v>33</v>
      </c>
      <c r="AX226" s="15" t="s">
        <v>34</v>
      </c>
      <c r="AY226" s="180" t="s">
        <v>139</v>
      </c>
    </row>
    <row r="227" spans="1:65" s="2" customFormat="1" ht="16.5" customHeight="1">
      <c r="A227" s="33"/>
      <c r="B227" s="149"/>
      <c r="C227" s="150" t="s">
        <v>430</v>
      </c>
      <c r="D227" s="150" t="s">
        <v>142</v>
      </c>
      <c r="E227" s="151" t="s">
        <v>567</v>
      </c>
      <c r="F227" s="152" t="s">
        <v>568</v>
      </c>
      <c r="G227" s="153" t="s">
        <v>427</v>
      </c>
      <c r="H227" s="154">
        <v>4.8159999999999998</v>
      </c>
      <c r="I227" s="155"/>
      <c r="J227" s="156">
        <f>ROUND(I227*H227,2)</f>
        <v>0</v>
      </c>
      <c r="K227" s="152" t="s">
        <v>1</v>
      </c>
      <c r="L227" s="34"/>
      <c r="M227" s="157" t="s">
        <v>1</v>
      </c>
      <c r="N227" s="158" t="s">
        <v>43</v>
      </c>
      <c r="O227" s="59"/>
      <c r="P227" s="159">
        <f>O227*H227</f>
        <v>0</v>
      </c>
      <c r="Q227" s="159">
        <v>0</v>
      </c>
      <c r="R227" s="159">
        <f>Q227*H227</f>
        <v>0</v>
      </c>
      <c r="S227" s="159">
        <v>0</v>
      </c>
      <c r="T227" s="160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61" t="s">
        <v>146</v>
      </c>
      <c r="AT227" s="161" t="s">
        <v>142</v>
      </c>
      <c r="AU227" s="161" t="s">
        <v>87</v>
      </c>
      <c r="AY227" s="18" t="s">
        <v>139</v>
      </c>
      <c r="BE227" s="162">
        <f>IF(N227="základní",J227,0)</f>
        <v>0</v>
      </c>
      <c r="BF227" s="162">
        <f>IF(N227="snížená",J227,0)</f>
        <v>0</v>
      </c>
      <c r="BG227" s="162">
        <f>IF(N227="zákl. přenesená",J227,0)</f>
        <v>0</v>
      </c>
      <c r="BH227" s="162">
        <f>IF(N227="sníž. přenesená",J227,0)</f>
        <v>0</v>
      </c>
      <c r="BI227" s="162">
        <f>IF(N227="nulová",J227,0)</f>
        <v>0</v>
      </c>
      <c r="BJ227" s="18" t="s">
        <v>34</v>
      </c>
      <c r="BK227" s="162">
        <f>ROUND(I227*H227,2)</f>
        <v>0</v>
      </c>
      <c r="BL227" s="18" t="s">
        <v>146</v>
      </c>
      <c r="BM227" s="161" t="s">
        <v>1344</v>
      </c>
    </row>
    <row r="228" spans="1:65" s="14" customFormat="1">
      <c r="B228" s="171"/>
      <c r="D228" s="164" t="s">
        <v>148</v>
      </c>
      <c r="E228" s="172" t="s">
        <v>1</v>
      </c>
      <c r="F228" s="173" t="s">
        <v>1341</v>
      </c>
      <c r="H228" s="174">
        <v>4.8159999999999998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148</v>
      </c>
      <c r="AU228" s="172" t="s">
        <v>87</v>
      </c>
      <c r="AV228" s="14" t="s">
        <v>87</v>
      </c>
      <c r="AW228" s="14" t="s">
        <v>33</v>
      </c>
      <c r="AX228" s="14" t="s">
        <v>34</v>
      </c>
      <c r="AY228" s="172" t="s">
        <v>139</v>
      </c>
    </row>
    <row r="229" spans="1:65" s="12" customFormat="1" ht="22.9" customHeight="1">
      <c r="B229" s="136"/>
      <c r="D229" s="137" t="s">
        <v>77</v>
      </c>
      <c r="E229" s="147" t="s">
        <v>146</v>
      </c>
      <c r="F229" s="147" t="s">
        <v>570</v>
      </c>
      <c r="I229" s="139"/>
      <c r="J229" s="148">
        <f>BK229</f>
        <v>0</v>
      </c>
      <c r="L229" s="136"/>
      <c r="M229" s="141"/>
      <c r="N229" s="142"/>
      <c r="O229" s="142"/>
      <c r="P229" s="143">
        <f>SUM(P230:P241)</f>
        <v>0</v>
      </c>
      <c r="Q229" s="142"/>
      <c r="R229" s="143">
        <f>SUM(R230:R241)</f>
        <v>1.9152815999999999</v>
      </c>
      <c r="S229" s="142"/>
      <c r="T229" s="144">
        <f>SUM(T230:T241)</f>
        <v>0</v>
      </c>
      <c r="AR229" s="137" t="s">
        <v>34</v>
      </c>
      <c r="AT229" s="145" t="s">
        <v>77</v>
      </c>
      <c r="AU229" s="145" t="s">
        <v>34</v>
      </c>
      <c r="AY229" s="137" t="s">
        <v>139</v>
      </c>
      <c r="BK229" s="146">
        <f>SUM(BK230:BK241)</f>
        <v>0</v>
      </c>
    </row>
    <row r="230" spans="1:65" s="2" customFormat="1" ht="16.5" customHeight="1">
      <c r="A230" s="33"/>
      <c r="B230" s="149"/>
      <c r="C230" s="150" t="s">
        <v>437</v>
      </c>
      <c r="D230" s="150" t="s">
        <v>142</v>
      </c>
      <c r="E230" s="151" t="s">
        <v>572</v>
      </c>
      <c r="F230" s="152" t="s">
        <v>573</v>
      </c>
      <c r="G230" s="153" t="s">
        <v>338</v>
      </c>
      <c r="H230" s="154">
        <v>0.35399999999999998</v>
      </c>
      <c r="I230" s="155"/>
      <c r="J230" s="156">
        <f>ROUND(I230*H230,2)</f>
        <v>0</v>
      </c>
      <c r="K230" s="152" t="s">
        <v>277</v>
      </c>
      <c r="L230" s="34"/>
      <c r="M230" s="157" t="s">
        <v>1</v>
      </c>
      <c r="N230" s="158" t="s">
        <v>43</v>
      </c>
      <c r="O230" s="59"/>
      <c r="P230" s="159">
        <f>O230*H230</f>
        <v>0</v>
      </c>
      <c r="Q230" s="159">
        <v>1.7034</v>
      </c>
      <c r="R230" s="159">
        <f>Q230*H230</f>
        <v>0.60300359999999997</v>
      </c>
      <c r="S230" s="159">
        <v>0</v>
      </c>
      <c r="T230" s="160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61" t="s">
        <v>146</v>
      </c>
      <c r="AT230" s="161" t="s">
        <v>142</v>
      </c>
      <c r="AU230" s="161" t="s">
        <v>87</v>
      </c>
      <c r="AY230" s="18" t="s">
        <v>139</v>
      </c>
      <c r="BE230" s="162">
        <f>IF(N230="základní",J230,0)</f>
        <v>0</v>
      </c>
      <c r="BF230" s="162">
        <f>IF(N230="snížená",J230,0)</f>
        <v>0</v>
      </c>
      <c r="BG230" s="162">
        <f>IF(N230="zákl. přenesená",J230,0)</f>
        <v>0</v>
      </c>
      <c r="BH230" s="162">
        <f>IF(N230="sníž. přenesená",J230,0)</f>
        <v>0</v>
      </c>
      <c r="BI230" s="162">
        <f>IF(N230="nulová",J230,0)</f>
        <v>0</v>
      </c>
      <c r="BJ230" s="18" t="s">
        <v>34</v>
      </c>
      <c r="BK230" s="162">
        <f>ROUND(I230*H230,2)</f>
        <v>0</v>
      </c>
      <c r="BL230" s="18" t="s">
        <v>146</v>
      </c>
      <c r="BM230" s="161" t="s">
        <v>1345</v>
      </c>
    </row>
    <row r="231" spans="1:65" s="14" customFormat="1">
      <c r="B231" s="171"/>
      <c r="D231" s="164" t="s">
        <v>148</v>
      </c>
      <c r="E231" s="172" t="s">
        <v>1</v>
      </c>
      <c r="F231" s="173" t="s">
        <v>1346</v>
      </c>
      <c r="H231" s="174">
        <v>0.35399999999999998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148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139</v>
      </c>
    </row>
    <row r="232" spans="1:65" s="15" customFormat="1">
      <c r="B232" s="179"/>
      <c r="D232" s="164" t="s">
        <v>148</v>
      </c>
      <c r="E232" s="180" t="s">
        <v>1117</v>
      </c>
      <c r="F232" s="181" t="s">
        <v>169</v>
      </c>
      <c r="H232" s="182">
        <v>0.35399999999999998</v>
      </c>
      <c r="I232" s="183"/>
      <c r="L232" s="179"/>
      <c r="M232" s="184"/>
      <c r="N232" s="185"/>
      <c r="O232" s="185"/>
      <c r="P232" s="185"/>
      <c r="Q232" s="185"/>
      <c r="R232" s="185"/>
      <c r="S232" s="185"/>
      <c r="T232" s="186"/>
      <c r="AT232" s="180" t="s">
        <v>148</v>
      </c>
      <c r="AU232" s="180" t="s">
        <v>87</v>
      </c>
      <c r="AV232" s="15" t="s">
        <v>146</v>
      </c>
      <c r="AW232" s="15" t="s">
        <v>33</v>
      </c>
      <c r="AX232" s="15" t="s">
        <v>34</v>
      </c>
      <c r="AY232" s="180" t="s">
        <v>139</v>
      </c>
    </row>
    <row r="233" spans="1:65" s="2" customFormat="1" ht="16.5" customHeight="1">
      <c r="A233" s="33"/>
      <c r="B233" s="149"/>
      <c r="C233" s="150" t="s">
        <v>441</v>
      </c>
      <c r="D233" s="150" t="s">
        <v>142</v>
      </c>
      <c r="E233" s="151" t="s">
        <v>592</v>
      </c>
      <c r="F233" s="152" t="s">
        <v>593</v>
      </c>
      <c r="G233" s="153" t="s">
        <v>338</v>
      </c>
      <c r="H233" s="154">
        <v>0.47199999999999998</v>
      </c>
      <c r="I233" s="155"/>
      <c r="J233" s="156">
        <f>ROUND(I233*H233,2)</f>
        <v>0</v>
      </c>
      <c r="K233" s="152" t="s">
        <v>277</v>
      </c>
      <c r="L233" s="34"/>
      <c r="M233" s="157" t="s">
        <v>1</v>
      </c>
      <c r="N233" s="158" t="s">
        <v>43</v>
      </c>
      <c r="O233" s="59"/>
      <c r="P233" s="159">
        <f>O233*H233</f>
        <v>0</v>
      </c>
      <c r="Q233" s="159">
        <v>2.234</v>
      </c>
      <c r="R233" s="159">
        <f>Q233*H233</f>
        <v>1.0544479999999998</v>
      </c>
      <c r="S233" s="159">
        <v>0</v>
      </c>
      <c r="T233" s="160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61" t="s">
        <v>146</v>
      </c>
      <c r="AT233" s="161" t="s">
        <v>142</v>
      </c>
      <c r="AU233" s="161" t="s">
        <v>87</v>
      </c>
      <c r="AY233" s="18" t="s">
        <v>139</v>
      </c>
      <c r="BE233" s="162">
        <f>IF(N233="základní",J233,0)</f>
        <v>0</v>
      </c>
      <c r="BF233" s="162">
        <f>IF(N233="snížená",J233,0)</f>
        <v>0</v>
      </c>
      <c r="BG233" s="162">
        <f>IF(N233="zákl. přenesená",J233,0)</f>
        <v>0</v>
      </c>
      <c r="BH233" s="162">
        <f>IF(N233="sníž. přenesená",J233,0)</f>
        <v>0</v>
      </c>
      <c r="BI233" s="162">
        <f>IF(N233="nulová",J233,0)</f>
        <v>0</v>
      </c>
      <c r="BJ233" s="18" t="s">
        <v>34</v>
      </c>
      <c r="BK233" s="162">
        <f>ROUND(I233*H233,2)</f>
        <v>0</v>
      </c>
      <c r="BL233" s="18" t="s">
        <v>146</v>
      </c>
      <c r="BM233" s="161" t="s">
        <v>1347</v>
      </c>
    </row>
    <row r="234" spans="1:65" s="14" customFormat="1">
      <c r="B234" s="171"/>
      <c r="D234" s="164" t="s">
        <v>148</v>
      </c>
      <c r="E234" s="172" t="s">
        <v>1</v>
      </c>
      <c r="F234" s="173" t="s">
        <v>1348</v>
      </c>
      <c r="H234" s="174">
        <v>0.47199999999999998</v>
      </c>
      <c r="I234" s="175"/>
      <c r="L234" s="171"/>
      <c r="M234" s="176"/>
      <c r="N234" s="177"/>
      <c r="O234" s="177"/>
      <c r="P234" s="177"/>
      <c r="Q234" s="177"/>
      <c r="R234" s="177"/>
      <c r="S234" s="177"/>
      <c r="T234" s="178"/>
      <c r="AT234" s="172" t="s">
        <v>148</v>
      </c>
      <c r="AU234" s="172" t="s">
        <v>87</v>
      </c>
      <c r="AV234" s="14" t="s">
        <v>87</v>
      </c>
      <c r="AW234" s="14" t="s">
        <v>33</v>
      </c>
      <c r="AX234" s="14" t="s">
        <v>78</v>
      </c>
      <c r="AY234" s="172" t="s">
        <v>139</v>
      </c>
    </row>
    <row r="235" spans="1:65" s="15" customFormat="1">
      <c r="B235" s="179"/>
      <c r="D235" s="164" t="s">
        <v>148</v>
      </c>
      <c r="E235" s="180" t="s">
        <v>1124</v>
      </c>
      <c r="F235" s="181" t="s">
        <v>169</v>
      </c>
      <c r="H235" s="182">
        <v>0.47199999999999998</v>
      </c>
      <c r="I235" s="183"/>
      <c r="L235" s="179"/>
      <c r="M235" s="184"/>
      <c r="N235" s="185"/>
      <c r="O235" s="185"/>
      <c r="P235" s="185"/>
      <c r="Q235" s="185"/>
      <c r="R235" s="185"/>
      <c r="S235" s="185"/>
      <c r="T235" s="186"/>
      <c r="AT235" s="180" t="s">
        <v>148</v>
      </c>
      <c r="AU235" s="180" t="s">
        <v>87</v>
      </c>
      <c r="AV235" s="15" t="s">
        <v>146</v>
      </c>
      <c r="AW235" s="15" t="s">
        <v>33</v>
      </c>
      <c r="AX235" s="15" t="s">
        <v>34</v>
      </c>
      <c r="AY235" s="180" t="s">
        <v>139</v>
      </c>
    </row>
    <row r="236" spans="1:65" s="2" customFormat="1" ht="16.5" customHeight="1">
      <c r="A236" s="33"/>
      <c r="B236" s="149"/>
      <c r="C236" s="150" t="s">
        <v>446</v>
      </c>
      <c r="D236" s="150" t="s">
        <v>142</v>
      </c>
      <c r="E236" s="151" t="s">
        <v>582</v>
      </c>
      <c r="F236" s="152" t="s">
        <v>583</v>
      </c>
      <c r="G236" s="153" t="s">
        <v>547</v>
      </c>
      <c r="H236" s="154">
        <v>11.8</v>
      </c>
      <c r="I236" s="155"/>
      <c r="J236" s="156">
        <f>ROUND(I236*H236,2)</f>
        <v>0</v>
      </c>
      <c r="K236" s="152" t="s">
        <v>277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1.65E-3</v>
      </c>
      <c r="R236" s="159">
        <f>Q236*H236</f>
        <v>1.9470000000000001E-2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146</v>
      </c>
      <c r="AT236" s="161" t="s">
        <v>142</v>
      </c>
      <c r="AU236" s="161" t="s">
        <v>87</v>
      </c>
      <c r="AY236" s="18" t="s">
        <v>139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146</v>
      </c>
      <c r="BM236" s="161" t="s">
        <v>1349</v>
      </c>
    </row>
    <row r="237" spans="1:65" s="14" customFormat="1">
      <c r="B237" s="171"/>
      <c r="D237" s="164" t="s">
        <v>148</v>
      </c>
      <c r="E237" s="172" t="s">
        <v>1</v>
      </c>
      <c r="F237" s="173" t="s">
        <v>1350</v>
      </c>
      <c r="H237" s="174">
        <v>11.8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148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139</v>
      </c>
    </row>
    <row r="238" spans="1:65" s="15" customFormat="1">
      <c r="B238" s="179"/>
      <c r="D238" s="164" t="s">
        <v>148</v>
      </c>
      <c r="E238" s="180" t="s">
        <v>1351</v>
      </c>
      <c r="F238" s="181" t="s">
        <v>169</v>
      </c>
      <c r="H238" s="182">
        <v>11.8</v>
      </c>
      <c r="I238" s="183"/>
      <c r="L238" s="179"/>
      <c r="M238" s="184"/>
      <c r="N238" s="185"/>
      <c r="O238" s="185"/>
      <c r="P238" s="185"/>
      <c r="Q238" s="185"/>
      <c r="R238" s="185"/>
      <c r="S238" s="185"/>
      <c r="T238" s="186"/>
      <c r="AT238" s="180" t="s">
        <v>148</v>
      </c>
      <c r="AU238" s="180" t="s">
        <v>87</v>
      </c>
      <c r="AV238" s="15" t="s">
        <v>146</v>
      </c>
      <c r="AW238" s="15" t="s">
        <v>33</v>
      </c>
      <c r="AX238" s="15" t="s">
        <v>34</v>
      </c>
      <c r="AY238" s="180" t="s">
        <v>139</v>
      </c>
    </row>
    <row r="239" spans="1:65" s="2" customFormat="1" ht="16.5" customHeight="1">
      <c r="A239" s="33"/>
      <c r="B239" s="149"/>
      <c r="C239" s="198" t="s">
        <v>453</v>
      </c>
      <c r="D239" s="198" t="s">
        <v>424</v>
      </c>
      <c r="E239" s="199" t="s">
        <v>587</v>
      </c>
      <c r="F239" s="200" t="s">
        <v>588</v>
      </c>
      <c r="G239" s="201" t="s">
        <v>547</v>
      </c>
      <c r="H239" s="202">
        <v>11.917999999999999</v>
      </c>
      <c r="I239" s="203"/>
      <c r="J239" s="204">
        <f>ROUND(I239*H239,2)</f>
        <v>0</v>
      </c>
      <c r="K239" s="200" t="s">
        <v>1</v>
      </c>
      <c r="L239" s="205"/>
      <c r="M239" s="206" t="s">
        <v>1</v>
      </c>
      <c r="N239" s="207" t="s">
        <v>43</v>
      </c>
      <c r="O239" s="59"/>
      <c r="P239" s="159">
        <f>O239*H239</f>
        <v>0</v>
      </c>
      <c r="Q239" s="159">
        <v>0.02</v>
      </c>
      <c r="R239" s="159">
        <f>Q239*H239</f>
        <v>0.23835999999999999</v>
      </c>
      <c r="S239" s="159">
        <v>0</v>
      </c>
      <c r="T239" s="160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61" t="s">
        <v>182</v>
      </c>
      <c r="AT239" s="161" t="s">
        <v>424</v>
      </c>
      <c r="AU239" s="161" t="s">
        <v>87</v>
      </c>
      <c r="AY239" s="18" t="s">
        <v>139</v>
      </c>
      <c r="BE239" s="162">
        <f>IF(N239="základní",J239,0)</f>
        <v>0</v>
      </c>
      <c r="BF239" s="162">
        <f>IF(N239="snížená",J239,0)</f>
        <v>0</v>
      </c>
      <c r="BG239" s="162">
        <f>IF(N239="zákl. přenesená",J239,0)</f>
        <v>0</v>
      </c>
      <c r="BH239" s="162">
        <f>IF(N239="sníž. přenesená",J239,0)</f>
        <v>0</v>
      </c>
      <c r="BI239" s="162">
        <f>IF(N239="nulová",J239,0)</f>
        <v>0</v>
      </c>
      <c r="BJ239" s="18" t="s">
        <v>34</v>
      </c>
      <c r="BK239" s="162">
        <f>ROUND(I239*H239,2)</f>
        <v>0</v>
      </c>
      <c r="BL239" s="18" t="s">
        <v>146</v>
      </c>
      <c r="BM239" s="161" t="s">
        <v>1352</v>
      </c>
    </row>
    <row r="240" spans="1:65" s="14" customFormat="1">
      <c r="B240" s="171"/>
      <c r="D240" s="164" t="s">
        <v>148</v>
      </c>
      <c r="E240" s="172" t="s">
        <v>1</v>
      </c>
      <c r="F240" s="173" t="s">
        <v>1353</v>
      </c>
      <c r="H240" s="174">
        <v>11.917999999999999</v>
      </c>
      <c r="I240" s="175"/>
      <c r="L240" s="171"/>
      <c r="M240" s="176"/>
      <c r="N240" s="177"/>
      <c r="O240" s="177"/>
      <c r="P240" s="177"/>
      <c r="Q240" s="177"/>
      <c r="R240" s="177"/>
      <c r="S240" s="177"/>
      <c r="T240" s="178"/>
      <c r="AT240" s="172" t="s">
        <v>148</v>
      </c>
      <c r="AU240" s="172" t="s">
        <v>87</v>
      </c>
      <c r="AV240" s="14" t="s">
        <v>87</v>
      </c>
      <c r="AW240" s="14" t="s">
        <v>33</v>
      </c>
      <c r="AX240" s="14" t="s">
        <v>78</v>
      </c>
      <c r="AY240" s="172" t="s">
        <v>139</v>
      </c>
    </row>
    <row r="241" spans="1:65" s="15" customFormat="1">
      <c r="B241" s="179"/>
      <c r="D241" s="164" t="s">
        <v>148</v>
      </c>
      <c r="E241" s="180" t="s">
        <v>1</v>
      </c>
      <c r="F241" s="181" t="s">
        <v>169</v>
      </c>
      <c r="H241" s="182">
        <v>11.917999999999999</v>
      </c>
      <c r="I241" s="183"/>
      <c r="L241" s="179"/>
      <c r="M241" s="184"/>
      <c r="N241" s="185"/>
      <c r="O241" s="185"/>
      <c r="P241" s="185"/>
      <c r="Q241" s="185"/>
      <c r="R241" s="185"/>
      <c r="S241" s="185"/>
      <c r="T241" s="186"/>
      <c r="AT241" s="180" t="s">
        <v>148</v>
      </c>
      <c r="AU241" s="180" t="s">
        <v>87</v>
      </c>
      <c r="AV241" s="15" t="s">
        <v>146</v>
      </c>
      <c r="AW241" s="15" t="s">
        <v>33</v>
      </c>
      <c r="AX241" s="15" t="s">
        <v>34</v>
      </c>
      <c r="AY241" s="180" t="s">
        <v>139</v>
      </c>
    </row>
    <row r="242" spans="1:65" s="12" customFormat="1" ht="22.9" customHeight="1">
      <c r="B242" s="136"/>
      <c r="D242" s="137" t="s">
        <v>77</v>
      </c>
      <c r="E242" s="147" t="s">
        <v>170</v>
      </c>
      <c r="F242" s="147" t="s">
        <v>1146</v>
      </c>
      <c r="I242" s="139"/>
      <c r="J242" s="148">
        <f>BK242</f>
        <v>0</v>
      </c>
      <c r="L242" s="136"/>
      <c r="M242" s="141"/>
      <c r="N242" s="142"/>
      <c r="O242" s="142"/>
      <c r="P242" s="143">
        <f>SUM(P243:P249)</f>
        <v>0</v>
      </c>
      <c r="Q242" s="142"/>
      <c r="R242" s="143">
        <f>SUM(R243:R249)</f>
        <v>0</v>
      </c>
      <c r="S242" s="142"/>
      <c r="T242" s="144">
        <f>SUM(T243:T249)</f>
        <v>0</v>
      </c>
      <c r="AR242" s="137" t="s">
        <v>34</v>
      </c>
      <c r="AT242" s="145" t="s">
        <v>77</v>
      </c>
      <c r="AU242" s="145" t="s">
        <v>34</v>
      </c>
      <c r="AY242" s="137" t="s">
        <v>139</v>
      </c>
      <c r="BK242" s="146">
        <f>SUM(BK243:BK249)</f>
        <v>0</v>
      </c>
    </row>
    <row r="243" spans="1:65" s="2" customFormat="1" ht="24">
      <c r="A243" s="33"/>
      <c r="B243" s="149"/>
      <c r="C243" s="150" t="s">
        <v>457</v>
      </c>
      <c r="D243" s="150" t="s">
        <v>142</v>
      </c>
      <c r="E243" s="151" t="s">
        <v>1354</v>
      </c>
      <c r="F243" s="152" t="s">
        <v>1355</v>
      </c>
      <c r="G243" s="153" t="s">
        <v>276</v>
      </c>
      <c r="H243" s="154">
        <v>1.6</v>
      </c>
      <c r="I243" s="155"/>
      <c r="J243" s="156">
        <f>ROUND(I243*H243,2)</f>
        <v>0</v>
      </c>
      <c r="K243" s="152" t="s">
        <v>1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146</v>
      </c>
      <c r="AT243" s="161" t="s">
        <v>142</v>
      </c>
      <c r="AU243" s="161" t="s">
        <v>87</v>
      </c>
      <c r="AY243" s="18" t="s">
        <v>139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146</v>
      </c>
      <c r="BM243" s="161" t="s">
        <v>1356</v>
      </c>
    </row>
    <row r="244" spans="1:65" s="13" customFormat="1">
      <c r="B244" s="163"/>
      <c r="D244" s="164" t="s">
        <v>148</v>
      </c>
      <c r="E244" s="165" t="s">
        <v>1</v>
      </c>
      <c r="F244" s="166" t="s">
        <v>1357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148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139</v>
      </c>
    </row>
    <row r="245" spans="1:65" s="14" customFormat="1">
      <c r="B245" s="171"/>
      <c r="D245" s="164" t="s">
        <v>148</v>
      </c>
      <c r="E245" s="172" t="s">
        <v>1</v>
      </c>
      <c r="F245" s="173" t="s">
        <v>1258</v>
      </c>
      <c r="H245" s="174">
        <v>1.6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148</v>
      </c>
      <c r="AU245" s="172" t="s">
        <v>87</v>
      </c>
      <c r="AV245" s="14" t="s">
        <v>87</v>
      </c>
      <c r="AW245" s="14" t="s">
        <v>33</v>
      </c>
      <c r="AX245" s="14" t="s">
        <v>34</v>
      </c>
      <c r="AY245" s="172" t="s">
        <v>139</v>
      </c>
    </row>
    <row r="246" spans="1:65" s="2" customFormat="1" ht="24">
      <c r="A246" s="33"/>
      <c r="B246" s="149"/>
      <c r="C246" s="150" t="s">
        <v>462</v>
      </c>
      <c r="D246" s="150" t="s">
        <v>142</v>
      </c>
      <c r="E246" s="151" t="s">
        <v>1147</v>
      </c>
      <c r="F246" s="152" t="s">
        <v>1148</v>
      </c>
      <c r="G246" s="153" t="s">
        <v>276</v>
      </c>
      <c r="H246" s="154">
        <v>3.64</v>
      </c>
      <c r="I246" s="155"/>
      <c r="J246" s="156">
        <f>ROUND(I246*H246,2)</f>
        <v>0</v>
      </c>
      <c r="K246" s="152" t="s">
        <v>1</v>
      </c>
      <c r="L246" s="34"/>
      <c r="M246" s="157" t="s">
        <v>1</v>
      </c>
      <c r="N246" s="158" t="s">
        <v>43</v>
      </c>
      <c r="O246" s="59"/>
      <c r="P246" s="159">
        <f>O246*H246</f>
        <v>0</v>
      </c>
      <c r="Q246" s="159">
        <v>0</v>
      </c>
      <c r="R246" s="159">
        <f>Q246*H246</f>
        <v>0</v>
      </c>
      <c r="S246" s="159">
        <v>0</v>
      </c>
      <c r="T246" s="160">
        <f>S246*H246</f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61" t="s">
        <v>146</v>
      </c>
      <c r="AT246" s="161" t="s">
        <v>142</v>
      </c>
      <c r="AU246" s="161" t="s">
        <v>87</v>
      </c>
      <c r="AY246" s="18" t="s">
        <v>139</v>
      </c>
      <c r="BE246" s="162">
        <f>IF(N246="základní",J246,0)</f>
        <v>0</v>
      </c>
      <c r="BF246" s="162">
        <f>IF(N246="snížená",J246,0)</f>
        <v>0</v>
      </c>
      <c r="BG246" s="162">
        <f>IF(N246="zákl. přenesená",J246,0)</f>
        <v>0</v>
      </c>
      <c r="BH246" s="162">
        <f>IF(N246="sníž. přenesená",J246,0)</f>
        <v>0</v>
      </c>
      <c r="BI246" s="162">
        <f>IF(N246="nulová",J246,0)</f>
        <v>0</v>
      </c>
      <c r="BJ246" s="18" t="s">
        <v>34</v>
      </c>
      <c r="BK246" s="162">
        <f>ROUND(I246*H246,2)</f>
        <v>0</v>
      </c>
      <c r="BL246" s="18" t="s">
        <v>146</v>
      </c>
      <c r="BM246" s="161" t="s">
        <v>1358</v>
      </c>
    </row>
    <row r="247" spans="1:65" s="13" customFormat="1">
      <c r="B247" s="163"/>
      <c r="D247" s="164" t="s">
        <v>148</v>
      </c>
      <c r="E247" s="165" t="s">
        <v>1</v>
      </c>
      <c r="F247" s="166" t="s">
        <v>1357</v>
      </c>
      <c r="H247" s="165" t="s">
        <v>1</v>
      </c>
      <c r="I247" s="167"/>
      <c r="L247" s="163"/>
      <c r="M247" s="168"/>
      <c r="N247" s="169"/>
      <c r="O247" s="169"/>
      <c r="P247" s="169"/>
      <c r="Q247" s="169"/>
      <c r="R247" s="169"/>
      <c r="S247" s="169"/>
      <c r="T247" s="170"/>
      <c r="AT247" s="165" t="s">
        <v>148</v>
      </c>
      <c r="AU247" s="165" t="s">
        <v>87</v>
      </c>
      <c r="AV247" s="13" t="s">
        <v>34</v>
      </c>
      <c r="AW247" s="13" t="s">
        <v>33</v>
      </c>
      <c r="AX247" s="13" t="s">
        <v>78</v>
      </c>
      <c r="AY247" s="165" t="s">
        <v>139</v>
      </c>
    </row>
    <row r="248" spans="1:65" s="14" customFormat="1">
      <c r="B248" s="171"/>
      <c r="D248" s="164" t="s">
        <v>148</v>
      </c>
      <c r="E248" s="172" t="s">
        <v>1</v>
      </c>
      <c r="F248" s="173" t="s">
        <v>1264</v>
      </c>
      <c r="H248" s="174">
        <v>3.64</v>
      </c>
      <c r="I248" s="175"/>
      <c r="L248" s="171"/>
      <c r="M248" s="176"/>
      <c r="N248" s="177"/>
      <c r="O248" s="177"/>
      <c r="P248" s="177"/>
      <c r="Q248" s="177"/>
      <c r="R248" s="177"/>
      <c r="S248" s="177"/>
      <c r="T248" s="178"/>
      <c r="AT248" s="172" t="s">
        <v>148</v>
      </c>
      <c r="AU248" s="172" t="s">
        <v>87</v>
      </c>
      <c r="AV248" s="14" t="s">
        <v>87</v>
      </c>
      <c r="AW248" s="14" t="s">
        <v>33</v>
      </c>
      <c r="AX248" s="14" t="s">
        <v>78</v>
      </c>
      <c r="AY248" s="172" t="s">
        <v>139</v>
      </c>
    </row>
    <row r="249" spans="1:65" s="15" customFormat="1">
      <c r="B249" s="179"/>
      <c r="D249" s="164" t="s">
        <v>148</v>
      </c>
      <c r="E249" s="180" t="s">
        <v>1</v>
      </c>
      <c r="F249" s="181" t="s">
        <v>169</v>
      </c>
      <c r="H249" s="182">
        <v>3.64</v>
      </c>
      <c r="I249" s="183"/>
      <c r="L249" s="179"/>
      <c r="M249" s="184"/>
      <c r="N249" s="185"/>
      <c r="O249" s="185"/>
      <c r="P249" s="185"/>
      <c r="Q249" s="185"/>
      <c r="R249" s="185"/>
      <c r="S249" s="185"/>
      <c r="T249" s="186"/>
      <c r="AT249" s="180" t="s">
        <v>148</v>
      </c>
      <c r="AU249" s="180" t="s">
        <v>87</v>
      </c>
      <c r="AV249" s="15" t="s">
        <v>146</v>
      </c>
      <c r="AW249" s="15" t="s">
        <v>33</v>
      </c>
      <c r="AX249" s="15" t="s">
        <v>34</v>
      </c>
      <c r="AY249" s="180" t="s">
        <v>139</v>
      </c>
    </row>
    <row r="250" spans="1:65" s="12" customFormat="1" ht="22.9" customHeight="1">
      <c r="B250" s="136"/>
      <c r="D250" s="137" t="s">
        <v>77</v>
      </c>
      <c r="E250" s="147" t="s">
        <v>182</v>
      </c>
      <c r="F250" s="147" t="s">
        <v>746</v>
      </c>
      <c r="I250" s="139"/>
      <c r="J250" s="148">
        <f>BK250</f>
        <v>0</v>
      </c>
      <c r="L250" s="136"/>
      <c r="M250" s="141"/>
      <c r="N250" s="142"/>
      <c r="O250" s="142"/>
      <c r="P250" s="143">
        <f>SUM(P251:P263)</f>
        <v>0</v>
      </c>
      <c r="Q250" s="142"/>
      <c r="R250" s="143">
        <f>SUM(R251:R263)</f>
        <v>3.4593264600000002</v>
      </c>
      <c r="S250" s="142"/>
      <c r="T250" s="144">
        <f>SUM(T251:T263)</f>
        <v>0</v>
      </c>
      <c r="AR250" s="137" t="s">
        <v>34</v>
      </c>
      <c r="AT250" s="145" t="s">
        <v>77</v>
      </c>
      <c r="AU250" s="145" t="s">
        <v>34</v>
      </c>
      <c r="AY250" s="137" t="s">
        <v>139</v>
      </c>
      <c r="BK250" s="146">
        <f>SUM(BK251:BK263)</f>
        <v>0</v>
      </c>
    </row>
    <row r="251" spans="1:65" s="2" customFormat="1" ht="21.75" customHeight="1">
      <c r="A251" s="33"/>
      <c r="B251" s="149"/>
      <c r="C251" s="150" t="s">
        <v>468</v>
      </c>
      <c r="D251" s="150" t="s">
        <v>142</v>
      </c>
      <c r="E251" s="151" t="s">
        <v>748</v>
      </c>
      <c r="F251" s="152" t="s">
        <v>749</v>
      </c>
      <c r="G251" s="153" t="s">
        <v>159</v>
      </c>
      <c r="H251" s="154">
        <v>5.9</v>
      </c>
      <c r="I251" s="155"/>
      <c r="J251" s="156">
        <f>ROUND(I251*H251,2)</f>
        <v>0</v>
      </c>
      <c r="K251" s="152" t="s">
        <v>277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3.0000000000000001E-5</v>
      </c>
      <c r="R251" s="159">
        <f>Q251*H251</f>
        <v>1.7700000000000002E-4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146</v>
      </c>
      <c r="AT251" s="161" t="s">
        <v>142</v>
      </c>
      <c r="AU251" s="161" t="s">
        <v>87</v>
      </c>
      <c r="AY251" s="18" t="s">
        <v>139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146</v>
      </c>
      <c r="BM251" s="161" t="s">
        <v>1359</v>
      </c>
    </row>
    <row r="252" spans="1:65" s="14" customFormat="1">
      <c r="B252" s="171"/>
      <c r="D252" s="164" t="s">
        <v>148</v>
      </c>
      <c r="E252" s="172" t="s">
        <v>1</v>
      </c>
      <c r="F252" s="173" t="s">
        <v>1360</v>
      </c>
      <c r="H252" s="174">
        <v>5.9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148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139</v>
      </c>
    </row>
    <row r="253" spans="1:65" s="15" customFormat="1">
      <c r="B253" s="179"/>
      <c r="D253" s="164" t="s">
        <v>148</v>
      </c>
      <c r="E253" s="180" t="s">
        <v>1262</v>
      </c>
      <c r="F253" s="181" t="s">
        <v>169</v>
      </c>
      <c r="H253" s="182">
        <v>5.9</v>
      </c>
      <c r="I253" s="183"/>
      <c r="L253" s="179"/>
      <c r="M253" s="184"/>
      <c r="N253" s="185"/>
      <c r="O253" s="185"/>
      <c r="P253" s="185"/>
      <c r="Q253" s="185"/>
      <c r="R253" s="185"/>
      <c r="S253" s="185"/>
      <c r="T253" s="186"/>
      <c r="AT253" s="180" t="s">
        <v>148</v>
      </c>
      <c r="AU253" s="180" t="s">
        <v>87</v>
      </c>
      <c r="AV253" s="15" t="s">
        <v>146</v>
      </c>
      <c r="AW253" s="15" t="s">
        <v>33</v>
      </c>
      <c r="AX253" s="15" t="s">
        <v>34</v>
      </c>
      <c r="AY253" s="180" t="s">
        <v>139</v>
      </c>
    </row>
    <row r="254" spans="1:65" s="2" customFormat="1" ht="16.5" customHeight="1">
      <c r="A254" s="33"/>
      <c r="B254" s="149"/>
      <c r="C254" s="198" t="s">
        <v>474</v>
      </c>
      <c r="D254" s="198" t="s">
        <v>424</v>
      </c>
      <c r="E254" s="199" t="s">
        <v>753</v>
      </c>
      <c r="F254" s="200" t="s">
        <v>754</v>
      </c>
      <c r="G254" s="201" t="s">
        <v>159</v>
      </c>
      <c r="H254" s="202">
        <v>5.9889999999999999</v>
      </c>
      <c r="I254" s="203"/>
      <c r="J254" s="204">
        <f>ROUND(I254*H254,2)</f>
        <v>0</v>
      </c>
      <c r="K254" s="200" t="s">
        <v>277</v>
      </c>
      <c r="L254" s="205"/>
      <c r="M254" s="206" t="s">
        <v>1</v>
      </c>
      <c r="N254" s="207" t="s">
        <v>43</v>
      </c>
      <c r="O254" s="59"/>
      <c r="P254" s="159">
        <f>O254*H254</f>
        <v>0</v>
      </c>
      <c r="Q254" s="159">
        <v>2.4E-2</v>
      </c>
      <c r="R254" s="159">
        <f>Q254*H254</f>
        <v>0.143736</v>
      </c>
      <c r="S254" s="159">
        <v>0</v>
      </c>
      <c r="T254" s="160">
        <f>S254*H254</f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61" t="s">
        <v>182</v>
      </c>
      <c r="AT254" s="161" t="s">
        <v>424</v>
      </c>
      <c r="AU254" s="161" t="s">
        <v>87</v>
      </c>
      <c r="AY254" s="18" t="s">
        <v>139</v>
      </c>
      <c r="BE254" s="162">
        <f>IF(N254="základní",J254,0)</f>
        <v>0</v>
      </c>
      <c r="BF254" s="162">
        <f>IF(N254="snížená",J254,0)</f>
        <v>0</v>
      </c>
      <c r="BG254" s="162">
        <f>IF(N254="zákl. přenesená",J254,0)</f>
        <v>0</v>
      </c>
      <c r="BH254" s="162">
        <f>IF(N254="sníž. přenesená",J254,0)</f>
        <v>0</v>
      </c>
      <c r="BI254" s="162">
        <f>IF(N254="nulová",J254,0)</f>
        <v>0</v>
      </c>
      <c r="BJ254" s="18" t="s">
        <v>34</v>
      </c>
      <c r="BK254" s="162">
        <f>ROUND(I254*H254,2)</f>
        <v>0</v>
      </c>
      <c r="BL254" s="18" t="s">
        <v>146</v>
      </c>
      <c r="BM254" s="161" t="s">
        <v>1361</v>
      </c>
    </row>
    <row r="255" spans="1:65" s="14" customFormat="1">
      <c r="B255" s="171"/>
      <c r="D255" s="164" t="s">
        <v>148</v>
      </c>
      <c r="E255" s="172" t="s">
        <v>1</v>
      </c>
      <c r="F255" s="173" t="s">
        <v>1362</v>
      </c>
      <c r="H255" s="174">
        <v>5.9889999999999999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148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139</v>
      </c>
    </row>
    <row r="256" spans="1:65" s="15" customFormat="1">
      <c r="B256" s="179"/>
      <c r="D256" s="164" t="s">
        <v>148</v>
      </c>
      <c r="E256" s="180" t="s">
        <v>1</v>
      </c>
      <c r="F256" s="181" t="s">
        <v>169</v>
      </c>
      <c r="H256" s="182">
        <v>5.9889999999999999</v>
      </c>
      <c r="I256" s="183"/>
      <c r="L256" s="179"/>
      <c r="M256" s="184"/>
      <c r="N256" s="185"/>
      <c r="O256" s="185"/>
      <c r="P256" s="185"/>
      <c r="Q256" s="185"/>
      <c r="R256" s="185"/>
      <c r="S256" s="185"/>
      <c r="T256" s="186"/>
      <c r="AT256" s="180" t="s">
        <v>148</v>
      </c>
      <c r="AU256" s="180" t="s">
        <v>87</v>
      </c>
      <c r="AV256" s="15" t="s">
        <v>146</v>
      </c>
      <c r="AW256" s="15" t="s">
        <v>33</v>
      </c>
      <c r="AX256" s="15" t="s">
        <v>34</v>
      </c>
      <c r="AY256" s="180" t="s">
        <v>139</v>
      </c>
    </row>
    <row r="257" spans="1:65" s="2" customFormat="1" ht="24">
      <c r="A257" s="33"/>
      <c r="B257" s="149"/>
      <c r="C257" s="150" t="s">
        <v>479</v>
      </c>
      <c r="D257" s="150" t="s">
        <v>142</v>
      </c>
      <c r="E257" s="151" t="s">
        <v>1183</v>
      </c>
      <c r="F257" s="152" t="s">
        <v>1184</v>
      </c>
      <c r="G257" s="153" t="s">
        <v>145</v>
      </c>
      <c r="H257" s="154">
        <v>1</v>
      </c>
      <c r="I257" s="155"/>
      <c r="J257" s="156">
        <f>ROUND(I257*H257,2)</f>
        <v>0</v>
      </c>
      <c r="K257" s="152" t="s">
        <v>1</v>
      </c>
      <c r="L257" s="34"/>
      <c r="M257" s="157" t="s">
        <v>1</v>
      </c>
      <c r="N257" s="158" t="s">
        <v>43</v>
      </c>
      <c r="O257" s="59"/>
      <c r="P257" s="159">
        <f>O257*H257</f>
        <v>0</v>
      </c>
      <c r="Q257" s="159">
        <v>0</v>
      </c>
      <c r="R257" s="159">
        <f>Q257*H257</f>
        <v>0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146</v>
      </c>
      <c r="AT257" s="161" t="s">
        <v>142</v>
      </c>
      <c r="AU257" s="161" t="s">
        <v>87</v>
      </c>
      <c r="AY257" s="18" t="s">
        <v>139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34</v>
      </c>
      <c r="BK257" s="162">
        <f>ROUND(I257*H257,2)</f>
        <v>0</v>
      </c>
      <c r="BL257" s="18" t="s">
        <v>146</v>
      </c>
      <c r="BM257" s="161" t="s">
        <v>1363</v>
      </c>
    </row>
    <row r="258" spans="1:65" s="14" customFormat="1">
      <c r="B258" s="171"/>
      <c r="D258" s="164" t="s">
        <v>148</v>
      </c>
      <c r="E258" s="172" t="s">
        <v>1</v>
      </c>
      <c r="F258" s="173" t="s">
        <v>34</v>
      </c>
      <c r="H258" s="174">
        <v>1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148</v>
      </c>
      <c r="AU258" s="172" t="s">
        <v>87</v>
      </c>
      <c r="AV258" s="14" t="s">
        <v>87</v>
      </c>
      <c r="AW258" s="14" t="s">
        <v>33</v>
      </c>
      <c r="AX258" s="14" t="s">
        <v>34</v>
      </c>
      <c r="AY258" s="172" t="s">
        <v>139</v>
      </c>
    </row>
    <row r="259" spans="1:65" s="2" customFormat="1" ht="21.75" customHeight="1">
      <c r="A259" s="33"/>
      <c r="B259" s="149"/>
      <c r="C259" s="150" t="s">
        <v>484</v>
      </c>
      <c r="D259" s="150" t="s">
        <v>142</v>
      </c>
      <c r="E259" s="151" t="s">
        <v>1364</v>
      </c>
      <c r="F259" s="152" t="s">
        <v>1365</v>
      </c>
      <c r="G259" s="153" t="s">
        <v>547</v>
      </c>
      <c r="H259" s="154">
        <v>1</v>
      </c>
      <c r="I259" s="155"/>
      <c r="J259" s="156">
        <f>ROUND(I259*H259,2)</f>
        <v>0</v>
      </c>
      <c r="K259" s="152" t="s">
        <v>277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8.4999999999999995E-4</v>
      </c>
      <c r="R259" s="159">
        <f>Q259*H259</f>
        <v>8.4999999999999995E-4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146</v>
      </c>
      <c r="AT259" s="161" t="s">
        <v>142</v>
      </c>
      <c r="AU259" s="161" t="s">
        <v>87</v>
      </c>
      <c r="AY259" s="18" t="s">
        <v>139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146</v>
      </c>
      <c r="BM259" s="161" t="s">
        <v>1366</v>
      </c>
    </row>
    <row r="260" spans="1:65" s="14" customFormat="1">
      <c r="B260" s="171"/>
      <c r="D260" s="164" t="s">
        <v>148</v>
      </c>
      <c r="E260" s="172" t="s">
        <v>1</v>
      </c>
      <c r="F260" s="173" t="s">
        <v>1367</v>
      </c>
      <c r="H260" s="174">
        <v>1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148</v>
      </c>
      <c r="AU260" s="172" t="s">
        <v>87</v>
      </c>
      <c r="AV260" s="14" t="s">
        <v>87</v>
      </c>
      <c r="AW260" s="14" t="s">
        <v>33</v>
      </c>
      <c r="AX260" s="14" t="s">
        <v>34</v>
      </c>
      <c r="AY260" s="172" t="s">
        <v>139</v>
      </c>
    </row>
    <row r="261" spans="1:65" s="2" customFormat="1" ht="16.5" customHeight="1">
      <c r="A261" s="33"/>
      <c r="B261" s="149"/>
      <c r="C261" s="150" t="s">
        <v>490</v>
      </c>
      <c r="D261" s="150" t="s">
        <v>142</v>
      </c>
      <c r="E261" s="151" t="s">
        <v>813</v>
      </c>
      <c r="F261" s="152" t="s">
        <v>814</v>
      </c>
      <c r="G261" s="153" t="s">
        <v>338</v>
      </c>
      <c r="H261" s="154">
        <v>1.4690000000000001</v>
      </c>
      <c r="I261" s="155"/>
      <c r="J261" s="156">
        <f>ROUND(I261*H261,2)</f>
        <v>0</v>
      </c>
      <c r="K261" s="152" t="s">
        <v>277</v>
      </c>
      <c r="L261" s="34"/>
      <c r="M261" s="157" t="s">
        <v>1</v>
      </c>
      <c r="N261" s="158" t="s">
        <v>43</v>
      </c>
      <c r="O261" s="59"/>
      <c r="P261" s="159">
        <f>O261*H261</f>
        <v>0</v>
      </c>
      <c r="Q261" s="159">
        <v>2.2563399999999998</v>
      </c>
      <c r="R261" s="159">
        <f>Q261*H261</f>
        <v>3.31456346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146</v>
      </c>
      <c r="AT261" s="161" t="s">
        <v>142</v>
      </c>
      <c r="AU261" s="161" t="s">
        <v>87</v>
      </c>
      <c r="AY261" s="18" t="s">
        <v>139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146</v>
      </c>
      <c r="BM261" s="161" t="s">
        <v>1368</v>
      </c>
    </row>
    <row r="262" spans="1:65" s="14" customFormat="1">
      <c r="B262" s="171"/>
      <c r="D262" s="164" t="s">
        <v>148</v>
      </c>
      <c r="E262" s="172" t="s">
        <v>1</v>
      </c>
      <c r="F262" s="173" t="s">
        <v>1336</v>
      </c>
      <c r="H262" s="174">
        <v>1.4690000000000001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148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139</v>
      </c>
    </row>
    <row r="263" spans="1:65" s="15" customFormat="1">
      <c r="B263" s="179"/>
      <c r="D263" s="164" t="s">
        <v>148</v>
      </c>
      <c r="E263" s="180" t="s">
        <v>1</v>
      </c>
      <c r="F263" s="181" t="s">
        <v>169</v>
      </c>
      <c r="H263" s="182">
        <v>1.4690000000000001</v>
      </c>
      <c r="I263" s="183"/>
      <c r="L263" s="179"/>
      <c r="M263" s="184"/>
      <c r="N263" s="185"/>
      <c r="O263" s="185"/>
      <c r="P263" s="185"/>
      <c r="Q263" s="185"/>
      <c r="R263" s="185"/>
      <c r="S263" s="185"/>
      <c r="T263" s="186"/>
      <c r="AT263" s="180" t="s">
        <v>148</v>
      </c>
      <c r="AU263" s="180" t="s">
        <v>87</v>
      </c>
      <c r="AV263" s="15" t="s">
        <v>146</v>
      </c>
      <c r="AW263" s="15" t="s">
        <v>33</v>
      </c>
      <c r="AX263" s="15" t="s">
        <v>34</v>
      </c>
      <c r="AY263" s="180" t="s">
        <v>139</v>
      </c>
    </row>
    <row r="264" spans="1:65" s="12" customFormat="1" ht="22.9" customHeight="1">
      <c r="B264" s="136"/>
      <c r="D264" s="137" t="s">
        <v>77</v>
      </c>
      <c r="E264" s="147" t="s">
        <v>140</v>
      </c>
      <c r="F264" s="147" t="s">
        <v>1230</v>
      </c>
      <c r="I264" s="139"/>
      <c r="J264" s="148">
        <f>BK264</f>
        <v>0</v>
      </c>
      <c r="L264" s="136"/>
      <c r="M264" s="141"/>
      <c r="N264" s="142"/>
      <c r="O264" s="142"/>
      <c r="P264" s="143">
        <f>SUM(P265:P271)</f>
        <v>0</v>
      </c>
      <c r="Q264" s="142"/>
      <c r="R264" s="143">
        <f>SUM(R265:R271)</f>
        <v>0</v>
      </c>
      <c r="S264" s="142"/>
      <c r="T264" s="144">
        <f>SUM(T265:T271)</f>
        <v>0</v>
      </c>
      <c r="AR264" s="137" t="s">
        <v>34</v>
      </c>
      <c r="AT264" s="145" t="s">
        <v>77</v>
      </c>
      <c r="AU264" s="145" t="s">
        <v>34</v>
      </c>
      <c r="AY264" s="137" t="s">
        <v>139</v>
      </c>
      <c r="BK264" s="146">
        <f>SUM(BK265:BK271)</f>
        <v>0</v>
      </c>
    </row>
    <row r="265" spans="1:65" s="2" customFormat="1" ht="16.5" customHeight="1">
      <c r="A265" s="33"/>
      <c r="B265" s="149"/>
      <c r="C265" s="150" t="s">
        <v>495</v>
      </c>
      <c r="D265" s="150" t="s">
        <v>142</v>
      </c>
      <c r="E265" s="151" t="s">
        <v>961</v>
      </c>
      <c r="F265" s="152" t="s">
        <v>962</v>
      </c>
      <c r="G265" s="153" t="s">
        <v>427</v>
      </c>
      <c r="H265" s="154">
        <v>2.5830000000000002</v>
      </c>
      <c r="I265" s="155"/>
      <c r="J265" s="156">
        <f>ROUND(I265*H265,2)</f>
        <v>0</v>
      </c>
      <c r="K265" s="152" t="s">
        <v>277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146</v>
      </c>
      <c r="AT265" s="161" t="s">
        <v>142</v>
      </c>
      <c r="AU265" s="161" t="s">
        <v>87</v>
      </c>
      <c r="AY265" s="18" t="s">
        <v>139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146</v>
      </c>
      <c r="BM265" s="161" t="s">
        <v>1369</v>
      </c>
    </row>
    <row r="266" spans="1:65" s="2" customFormat="1" ht="16.5" customHeight="1">
      <c r="A266" s="33"/>
      <c r="B266" s="149"/>
      <c r="C266" s="150" t="s">
        <v>501</v>
      </c>
      <c r="D266" s="150" t="s">
        <v>142</v>
      </c>
      <c r="E266" s="151" t="s">
        <v>965</v>
      </c>
      <c r="F266" s="152" t="s">
        <v>966</v>
      </c>
      <c r="G266" s="153" t="s">
        <v>427</v>
      </c>
      <c r="H266" s="154">
        <v>23.247</v>
      </c>
      <c r="I266" s="155"/>
      <c r="J266" s="156">
        <f>ROUND(I266*H266,2)</f>
        <v>0</v>
      </c>
      <c r="K266" s="152" t="s">
        <v>277</v>
      </c>
      <c r="L266" s="34"/>
      <c r="M266" s="157" t="s">
        <v>1</v>
      </c>
      <c r="N266" s="158" t="s">
        <v>43</v>
      </c>
      <c r="O266" s="59"/>
      <c r="P266" s="159">
        <f>O266*H266</f>
        <v>0</v>
      </c>
      <c r="Q266" s="159">
        <v>0</v>
      </c>
      <c r="R266" s="159">
        <f>Q266*H266</f>
        <v>0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146</v>
      </c>
      <c r="AT266" s="161" t="s">
        <v>142</v>
      </c>
      <c r="AU266" s="161" t="s">
        <v>87</v>
      </c>
      <c r="AY266" s="18" t="s">
        <v>139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34</v>
      </c>
      <c r="BK266" s="162">
        <f>ROUND(I266*H266,2)</f>
        <v>0</v>
      </c>
      <c r="BL266" s="18" t="s">
        <v>146</v>
      </c>
      <c r="BM266" s="161" t="s">
        <v>1370</v>
      </c>
    </row>
    <row r="267" spans="1:65" s="14" customFormat="1">
      <c r="B267" s="171"/>
      <c r="D267" s="164" t="s">
        <v>148</v>
      </c>
      <c r="E267" s="172" t="s">
        <v>1</v>
      </c>
      <c r="F267" s="173" t="s">
        <v>1371</v>
      </c>
      <c r="H267" s="174">
        <v>23.247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148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139</v>
      </c>
    </row>
    <row r="268" spans="1:65" s="15" customFormat="1">
      <c r="B268" s="179"/>
      <c r="D268" s="164" t="s">
        <v>148</v>
      </c>
      <c r="E268" s="180" t="s">
        <v>1</v>
      </c>
      <c r="F268" s="181" t="s">
        <v>169</v>
      </c>
      <c r="H268" s="182">
        <v>23.247</v>
      </c>
      <c r="I268" s="183"/>
      <c r="L268" s="179"/>
      <c r="M268" s="184"/>
      <c r="N268" s="185"/>
      <c r="O268" s="185"/>
      <c r="P268" s="185"/>
      <c r="Q268" s="185"/>
      <c r="R268" s="185"/>
      <c r="S268" s="185"/>
      <c r="T268" s="186"/>
      <c r="AT268" s="180" t="s">
        <v>148</v>
      </c>
      <c r="AU268" s="180" t="s">
        <v>87</v>
      </c>
      <c r="AV268" s="15" t="s">
        <v>146</v>
      </c>
      <c r="AW268" s="15" t="s">
        <v>33</v>
      </c>
      <c r="AX268" s="15" t="s">
        <v>34</v>
      </c>
      <c r="AY268" s="180" t="s">
        <v>139</v>
      </c>
    </row>
    <row r="269" spans="1:65" s="2" customFormat="1" ht="16.5" customHeight="1">
      <c r="A269" s="33"/>
      <c r="B269" s="149"/>
      <c r="C269" s="150" t="s">
        <v>507</v>
      </c>
      <c r="D269" s="150" t="s">
        <v>142</v>
      </c>
      <c r="E269" s="151" t="s">
        <v>567</v>
      </c>
      <c r="F269" s="152" t="s">
        <v>568</v>
      </c>
      <c r="G269" s="153" t="s">
        <v>427</v>
      </c>
      <c r="H269" s="154">
        <v>2.5830000000000002</v>
      </c>
      <c r="I269" s="155"/>
      <c r="J269" s="156">
        <f>ROUND(I269*H269,2)</f>
        <v>0</v>
      </c>
      <c r="K269" s="152" t="s">
        <v>1</v>
      </c>
      <c r="L269" s="34"/>
      <c r="M269" s="157" t="s">
        <v>1</v>
      </c>
      <c r="N269" s="158" t="s">
        <v>43</v>
      </c>
      <c r="O269" s="59"/>
      <c r="P269" s="159">
        <f>O269*H269</f>
        <v>0</v>
      </c>
      <c r="Q269" s="159">
        <v>0</v>
      </c>
      <c r="R269" s="159">
        <f>Q269*H269</f>
        <v>0</v>
      </c>
      <c r="S269" s="159">
        <v>0</v>
      </c>
      <c r="T269" s="160">
        <f>S269*H269</f>
        <v>0</v>
      </c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R269" s="161" t="s">
        <v>146</v>
      </c>
      <c r="AT269" s="161" t="s">
        <v>142</v>
      </c>
      <c r="AU269" s="161" t="s">
        <v>87</v>
      </c>
      <c r="AY269" s="18" t="s">
        <v>139</v>
      </c>
      <c r="BE269" s="162">
        <f>IF(N269="základní",J269,0)</f>
        <v>0</v>
      </c>
      <c r="BF269" s="162">
        <f>IF(N269="snížená",J269,0)</f>
        <v>0</v>
      </c>
      <c r="BG269" s="162">
        <f>IF(N269="zákl. přenesená",J269,0)</f>
        <v>0</v>
      </c>
      <c r="BH269" s="162">
        <f>IF(N269="sníž. přenesená",J269,0)</f>
        <v>0</v>
      </c>
      <c r="BI269" s="162">
        <f>IF(N269="nulová",J269,0)</f>
        <v>0</v>
      </c>
      <c r="BJ269" s="18" t="s">
        <v>34</v>
      </c>
      <c r="BK269" s="162">
        <f>ROUND(I269*H269,2)</f>
        <v>0</v>
      </c>
      <c r="BL269" s="18" t="s">
        <v>146</v>
      </c>
      <c r="BM269" s="161" t="s">
        <v>1372</v>
      </c>
    </row>
    <row r="270" spans="1:65" s="14" customFormat="1">
      <c r="B270" s="171"/>
      <c r="D270" s="164" t="s">
        <v>148</v>
      </c>
      <c r="E270" s="172" t="s">
        <v>1</v>
      </c>
      <c r="F270" s="173" t="s">
        <v>1373</v>
      </c>
      <c r="H270" s="174">
        <v>2.5830000000000002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148</v>
      </c>
      <c r="AU270" s="172" t="s">
        <v>87</v>
      </c>
      <c r="AV270" s="14" t="s">
        <v>87</v>
      </c>
      <c r="AW270" s="14" t="s">
        <v>33</v>
      </c>
      <c r="AX270" s="14" t="s">
        <v>34</v>
      </c>
      <c r="AY270" s="172" t="s">
        <v>139</v>
      </c>
    </row>
    <row r="271" spans="1:65" s="2" customFormat="1" ht="16.5" customHeight="1">
      <c r="A271" s="33"/>
      <c r="B271" s="149"/>
      <c r="C271" s="150" t="s">
        <v>514</v>
      </c>
      <c r="D271" s="150" t="s">
        <v>142</v>
      </c>
      <c r="E271" s="151" t="s">
        <v>1245</v>
      </c>
      <c r="F271" s="152" t="s">
        <v>1246</v>
      </c>
      <c r="G271" s="153" t="s">
        <v>427</v>
      </c>
      <c r="H271" s="154">
        <v>5.476</v>
      </c>
      <c r="I271" s="155"/>
      <c r="J271" s="156">
        <f>ROUND(I271*H271,2)</f>
        <v>0</v>
      </c>
      <c r="K271" s="152" t="s">
        <v>277</v>
      </c>
      <c r="L271" s="34"/>
      <c r="M271" s="157" t="s">
        <v>1</v>
      </c>
      <c r="N271" s="158" t="s">
        <v>43</v>
      </c>
      <c r="O271" s="59"/>
      <c r="P271" s="159">
        <f>O271*H271</f>
        <v>0</v>
      </c>
      <c r="Q271" s="159">
        <v>0</v>
      </c>
      <c r="R271" s="159">
        <f>Q271*H271</f>
        <v>0</v>
      </c>
      <c r="S271" s="159">
        <v>0</v>
      </c>
      <c r="T271" s="160">
        <f>S271*H271</f>
        <v>0</v>
      </c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R271" s="161" t="s">
        <v>146</v>
      </c>
      <c r="AT271" s="161" t="s">
        <v>142</v>
      </c>
      <c r="AU271" s="161" t="s">
        <v>87</v>
      </c>
      <c r="AY271" s="18" t="s">
        <v>139</v>
      </c>
      <c r="BE271" s="162">
        <f>IF(N271="základní",J271,0)</f>
        <v>0</v>
      </c>
      <c r="BF271" s="162">
        <f>IF(N271="snížená",J271,0)</f>
        <v>0</v>
      </c>
      <c r="BG271" s="162">
        <f>IF(N271="zákl. přenesená",J271,0)</f>
        <v>0</v>
      </c>
      <c r="BH271" s="162">
        <f>IF(N271="sníž. přenesená",J271,0)</f>
        <v>0</v>
      </c>
      <c r="BI271" s="162">
        <f>IF(N271="nulová",J271,0)</f>
        <v>0</v>
      </c>
      <c r="BJ271" s="18" t="s">
        <v>34</v>
      </c>
      <c r="BK271" s="162">
        <f>ROUND(I271*H271,2)</f>
        <v>0</v>
      </c>
      <c r="BL271" s="18" t="s">
        <v>146</v>
      </c>
      <c r="BM271" s="161" t="s">
        <v>1374</v>
      </c>
    </row>
    <row r="272" spans="1:65" s="12" customFormat="1" ht="25.9" customHeight="1">
      <c r="B272" s="136"/>
      <c r="D272" s="137" t="s">
        <v>77</v>
      </c>
      <c r="E272" s="138" t="s">
        <v>424</v>
      </c>
      <c r="F272" s="138" t="s">
        <v>1248</v>
      </c>
      <c r="I272" s="139"/>
      <c r="J272" s="140">
        <f>BK272</f>
        <v>0</v>
      </c>
      <c r="L272" s="136"/>
      <c r="M272" s="141"/>
      <c r="N272" s="142"/>
      <c r="O272" s="142"/>
      <c r="P272" s="143">
        <f>P273</f>
        <v>0</v>
      </c>
      <c r="Q272" s="142"/>
      <c r="R272" s="143">
        <f>R273</f>
        <v>0.15854000000000001</v>
      </c>
      <c r="S272" s="142"/>
      <c r="T272" s="144">
        <f>T273</f>
        <v>0</v>
      </c>
      <c r="AR272" s="137" t="s">
        <v>153</v>
      </c>
      <c r="AT272" s="145" t="s">
        <v>77</v>
      </c>
      <c r="AU272" s="145" t="s">
        <v>78</v>
      </c>
      <c r="AY272" s="137" t="s">
        <v>139</v>
      </c>
      <c r="BK272" s="146">
        <f>BK273</f>
        <v>0</v>
      </c>
    </row>
    <row r="273" spans="1:65" s="12" customFormat="1" ht="22.9" customHeight="1">
      <c r="B273" s="136"/>
      <c r="D273" s="137" t="s">
        <v>77</v>
      </c>
      <c r="E273" s="147" t="s">
        <v>1249</v>
      </c>
      <c r="F273" s="147" t="s">
        <v>1250</v>
      </c>
      <c r="I273" s="139"/>
      <c r="J273" s="148">
        <f>BK273</f>
        <v>0</v>
      </c>
      <c r="L273" s="136"/>
      <c r="M273" s="141"/>
      <c r="N273" s="142"/>
      <c r="O273" s="142"/>
      <c r="P273" s="143">
        <f>SUM(P274:P277)</f>
        <v>0</v>
      </c>
      <c r="Q273" s="142"/>
      <c r="R273" s="143">
        <f>SUM(R274:R277)</f>
        <v>0.15854000000000001</v>
      </c>
      <c r="S273" s="142"/>
      <c r="T273" s="144">
        <f>SUM(T274:T277)</f>
        <v>0</v>
      </c>
      <c r="AR273" s="137" t="s">
        <v>153</v>
      </c>
      <c r="AT273" s="145" t="s">
        <v>77</v>
      </c>
      <c r="AU273" s="145" t="s">
        <v>34</v>
      </c>
      <c r="AY273" s="137" t="s">
        <v>139</v>
      </c>
      <c r="BK273" s="146">
        <f>SUM(BK274:BK277)</f>
        <v>0</v>
      </c>
    </row>
    <row r="274" spans="1:65" s="2" customFormat="1" ht="16.5" customHeight="1">
      <c r="A274" s="33"/>
      <c r="B274" s="149"/>
      <c r="C274" s="150" t="s">
        <v>519</v>
      </c>
      <c r="D274" s="150" t="s">
        <v>142</v>
      </c>
      <c r="E274" s="151" t="s">
        <v>1251</v>
      </c>
      <c r="F274" s="152" t="s">
        <v>1252</v>
      </c>
      <c r="G274" s="153" t="s">
        <v>159</v>
      </c>
      <c r="H274" s="154">
        <v>2</v>
      </c>
      <c r="I274" s="155"/>
      <c r="J274" s="156">
        <f>ROUND(I274*H274,2)</f>
        <v>0</v>
      </c>
      <c r="K274" s="152" t="s">
        <v>277</v>
      </c>
      <c r="L274" s="34"/>
      <c r="M274" s="157" t="s">
        <v>1</v>
      </c>
      <c r="N274" s="158" t="s">
        <v>43</v>
      </c>
      <c r="O274" s="59"/>
      <c r="P274" s="159">
        <f>O274*H274</f>
        <v>0</v>
      </c>
      <c r="Q274" s="159">
        <v>6.9999999999999994E-5</v>
      </c>
      <c r="R274" s="159">
        <f>Q274*H274</f>
        <v>1.3999999999999999E-4</v>
      </c>
      <c r="S274" s="159">
        <v>0</v>
      </c>
      <c r="T274" s="160">
        <f>S274*H274</f>
        <v>0</v>
      </c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R274" s="161" t="s">
        <v>642</v>
      </c>
      <c r="AT274" s="161" t="s">
        <v>142</v>
      </c>
      <c r="AU274" s="161" t="s">
        <v>87</v>
      </c>
      <c r="AY274" s="18" t="s">
        <v>139</v>
      </c>
      <c r="BE274" s="162">
        <f>IF(N274="základní",J274,0)</f>
        <v>0</v>
      </c>
      <c r="BF274" s="162">
        <f>IF(N274="snížená",J274,0)</f>
        <v>0</v>
      </c>
      <c r="BG274" s="162">
        <f>IF(N274="zákl. přenesená",J274,0)</f>
        <v>0</v>
      </c>
      <c r="BH274" s="162">
        <f>IF(N274="sníž. přenesená",J274,0)</f>
        <v>0</v>
      </c>
      <c r="BI274" s="162">
        <f>IF(N274="nulová",J274,0)</f>
        <v>0</v>
      </c>
      <c r="BJ274" s="18" t="s">
        <v>34</v>
      </c>
      <c r="BK274" s="162">
        <f>ROUND(I274*H274,2)</f>
        <v>0</v>
      </c>
      <c r="BL274" s="18" t="s">
        <v>642</v>
      </c>
      <c r="BM274" s="161" t="s">
        <v>1375</v>
      </c>
    </row>
    <row r="275" spans="1:65" s="14" customFormat="1">
      <c r="B275" s="171"/>
      <c r="D275" s="164" t="s">
        <v>148</v>
      </c>
      <c r="E275" s="172" t="s">
        <v>1</v>
      </c>
      <c r="F275" s="173" t="s">
        <v>1254</v>
      </c>
      <c r="H275" s="174">
        <v>2</v>
      </c>
      <c r="I275" s="175"/>
      <c r="L275" s="171"/>
      <c r="M275" s="176"/>
      <c r="N275" s="177"/>
      <c r="O275" s="177"/>
      <c r="P275" s="177"/>
      <c r="Q275" s="177"/>
      <c r="R275" s="177"/>
      <c r="S275" s="177"/>
      <c r="T275" s="178"/>
      <c r="AT275" s="172" t="s">
        <v>148</v>
      </c>
      <c r="AU275" s="172" t="s">
        <v>87</v>
      </c>
      <c r="AV275" s="14" t="s">
        <v>87</v>
      </c>
      <c r="AW275" s="14" t="s">
        <v>33</v>
      </c>
      <c r="AX275" s="14" t="s">
        <v>34</v>
      </c>
      <c r="AY275" s="172" t="s">
        <v>139</v>
      </c>
    </row>
    <row r="276" spans="1:65" s="2" customFormat="1" ht="16.5" customHeight="1">
      <c r="A276" s="33"/>
      <c r="B276" s="149"/>
      <c r="C276" s="150" t="s">
        <v>524</v>
      </c>
      <c r="D276" s="150" t="s">
        <v>142</v>
      </c>
      <c r="E276" s="151" t="s">
        <v>1255</v>
      </c>
      <c r="F276" s="152" t="s">
        <v>1256</v>
      </c>
      <c r="G276" s="153" t="s">
        <v>159</v>
      </c>
      <c r="H276" s="154">
        <v>2</v>
      </c>
      <c r="I276" s="155"/>
      <c r="J276" s="156">
        <f>ROUND(I276*H276,2)</f>
        <v>0</v>
      </c>
      <c r="K276" s="152" t="s">
        <v>1</v>
      </c>
      <c r="L276" s="34"/>
      <c r="M276" s="157" t="s">
        <v>1</v>
      </c>
      <c r="N276" s="158" t="s">
        <v>43</v>
      </c>
      <c r="O276" s="59"/>
      <c r="P276" s="159">
        <f>O276*H276</f>
        <v>0</v>
      </c>
      <c r="Q276" s="159">
        <v>7.9200000000000007E-2</v>
      </c>
      <c r="R276" s="159">
        <f>Q276*H276</f>
        <v>0.15840000000000001</v>
      </c>
      <c r="S276" s="159">
        <v>0</v>
      </c>
      <c r="T276" s="160">
        <f>S276*H276</f>
        <v>0</v>
      </c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R276" s="161" t="s">
        <v>642</v>
      </c>
      <c r="AT276" s="161" t="s">
        <v>142</v>
      </c>
      <c r="AU276" s="161" t="s">
        <v>87</v>
      </c>
      <c r="AY276" s="18" t="s">
        <v>139</v>
      </c>
      <c r="BE276" s="162">
        <f>IF(N276="základní",J276,0)</f>
        <v>0</v>
      </c>
      <c r="BF276" s="162">
        <f>IF(N276="snížená",J276,0)</f>
        <v>0</v>
      </c>
      <c r="BG276" s="162">
        <f>IF(N276="zákl. přenesená",J276,0)</f>
        <v>0</v>
      </c>
      <c r="BH276" s="162">
        <f>IF(N276="sníž. přenesená",J276,0)</f>
        <v>0</v>
      </c>
      <c r="BI276" s="162">
        <f>IF(N276="nulová",J276,0)</f>
        <v>0</v>
      </c>
      <c r="BJ276" s="18" t="s">
        <v>34</v>
      </c>
      <c r="BK276" s="162">
        <f>ROUND(I276*H276,2)</f>
        <v>0</v>
      </c>
      <c r="BL276" s="18" t="s">
        <v>642</v>
      </c>
      <c r="BM276" s="161" t="s">
        <v>1376</v>
      </c>
    </row>
    <row r="277" spans="1:65" s="14" customFormat="1">
      <c r="B277" s="171"/>
      <c r="D277" s="164" t="s">
        <v>148</v>
      </c>
      <c r="E277" s="172" t="s">
        <v>1</v>
      </c>
      <c r="F277" s="173" t="s">
        <v>1254</v>
      </c>
      <c r="H277" s="174">
        <v>2</v>
      </c>
      <c r="I277" s="175"/>
      <c r="L277" s="171"/>
      <c r="M277" s="187"/>
      <c r="N277" s="188"/>
      <c r="O277" s="188"/>
      <c r="P277" s="188"/>
      <c r="Q277" s="188"/>
      <c r="R277" s="188"/>
      <c r="S277" s="188"/>
      <c r="T277" s="189"/>
      <c r="AT277" s="172" t="s">
        <v>148</v>
      </c>
      <c r="AU277" s="172" t="s">
        <v>87</v>
      </c>
      <c r="AV277" s="14" t="s">
        <v>87</v>
      </c>
      <c r="AW277" s="14" t="s">
        <v>33</v>
      </c>
      <c r="AX277" s="14" t="s">
        <v>34</v>
      </c>
      <c r="AY277" s="172" t="s">
        <v>139</v>
      </c>
    </row>
    <row r="278" spans="1:65" s="2" customFormat="1" ht="6.95" customHeight="1">
      <c r="A278" s="33"/>
      <c r="B278" s="48"/>
      <c r="C278" s="49"/>
      <c r="D278" s="49"/>
      <c r="E278" s="49"/>
      <c r="F278" s="49"/>
      <c r="G278" s="49"/>
      <c r="H278" s="49"/>
      <c r="I278" s="49"/>
      <c r="J278" s="49"/>
      <c r="K278" s="49"/>
      <c r="L278" s="34"/>
      <c r="M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</row>
  </sheetData>
  <autoFilter ref="C128:K277"/>
  <mergeCells count="12">
    <mergeCell ref="E121:H121"/>
    <mergeCell ref="L2:V2"/>
    <mergeCell ref="E85:H85"/>
    <mergeCell ref="E87:H87"/>
    <mergeCell ref="E89:H89"/>
    <mergeCell ref="E117:H117"/>
    <mergeCell ref="E119:H119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291"/>
  <sheetViews>
    <sheetView showGridLines="0" topLeftCell="A9" workbookViewId="0">
      <selection activeCell="F295" sqref="F29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104</v>
      </c>
      <c r="AZ2" s="213" t="s">
        <v>984</v>
      </c>
      <c r="BA2" s="213" t="s">
        <v>984</v>
      </c>
      <c r="BB2" s="213" t="s">
        <v>1</v>
      </c>
      <c r="BC2" s="213" t="s">
        <v>1377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986</v>
      </c>
      <c r="BA3" s="213" t="s">
        <v>986</v>
      </c>
      <c r="BB3" s="213" t="s">
        <v>1</v>
      </c>
      <c r="BC3" s="213" t="s">
        <v>1378</v>
      </c>
      <c r="BD3" s="213" t="s">
        <v>87</v>
      </c>
    </row>
    <row r="4" spans="1:5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  <c r="AZ4" s="213" t="s">
        <v>1262</v>
      </c>
      <c r="BA4" s="213" t="s">
        <v>1262</v>
      </c>
      <c r="BB4" s="213" t="s">
        <v>1</v>
      </c>
      <c r="BC4" s="213" t="s">
        <v>1379</v>
      </c>
      <c r="BD4" s="213" t="s">
        <v>87</v>
      </c>
    </row>
    <row r="5" spans="1:56" s="1" customFormat="1" ht="6.95" customHeight="1">
      <c r="B5" s="21"/>
      <c r="L5" s="21"/>
      <c r="AZ5" s="213" t="s">
        <v>1380</v>
      </c>
      <c r="BA5" s="213" t="s">
        <v>1380</v>
      </c>
      <c r="BB5" s="213" t="s">
        <v>1</v>
      </c>
      <c r="BC5" s="213" t="s">
        <v>1381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1264</v>
      </c>
      <c r="BA6" s="213" t="s">
        <v>1264</v>
      </c>
      <c r="BB6" s="213" t="s">
        <v>1</v>
      </c>
      <c r="BC6" s="213" t="s">
        <v>1382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  <c r="AZ7" s="213" t="s">
        <v>988</v>
      </c>
      <c r="BA7" s="213" t="s">
        <v>988</v>
      </c>
      <c r="BB7" s="213" t="s">
        <v>1</v>
      </c>
      <c r="BC7" s="213" t="s">
        <v>1383</v>
      </c>
      <c r="BD7" s="213" t="s">
        <v>87</v>
      </c>
    </row>
    <row r="8" spans="1:56" s="1" customFormat="1" ht="12" customHeight="1">
      <c r="B8" s="21"/>
      <c r="D8" s="28" t="s">
        <v>115</v>
      </c>
      <c r="L8" s="21"/>
      <c r="AZ8" s="213" t="s">
        <v>990</v>
      </c>
      <c r="BA8" s="213" t="s">
        <v>990</v>
      </c>
      <c r="BB8" s="213" t="s">
        <v>1</v>
      </c>
      <c r="BC8" s="213" t="s">
        <v>182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66" t="s">
        <v>1267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56" s="2" customFormat="1" ht="12" customHeight="1">
      <c r="A10" s="33"/>
      <c r="B10" s="34"/>
      <c r="C10" s="33"/>
      <c r="D10" s="28" t="s">
        <v>1268</v>
      </c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56" s="2" customFormat="1" ht="16.5" customHeight="1">
      <c r="A11" s="33"/>
      <c r="B11" s="34"/>
      <c r="C11" s="33"/>
      <c r="D11" s="33"/>
      <c r="E11" s="245" t="s">
        <v>1384</v>
      </c>
      <c r="F11" s="265"/>
      <c r="G11" s="265"/>
      <c r="H11" s="265"/>
      <c r="I11" s="33"/>
      <c r="J11" s="33"/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56" s="2" customFormat="1">
      <c r="A12" s="33"/>
      <c r="B12" s="34"/>
      <c r="C12" s="33"/>
      <c r="D12" s="33"/>
      <c r="E12" s="33"/>
      <c r="F12" s="33"/>
      <c r="G12" s="33"/>
      <c r="H12" s="33"/>
      <c r="I12" s="33"/>
      <c r="J12" s="33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2" customHeight="1">
      <c r="A13" s="33"/>
      <c r="B13" s="34"/>
      <c r="C13" s="33"/>
      <c r="D13" s="28" t="s">
        <v>18</v>
      </c>
      <c r="E13" s="33"/>
      <c r="F13" s="26" t="s">
        <v>1</v>
      </c>
      <c r="G13" s="33"/>
      <c r="H13" s="33"/>
      <c r="I13" s="28" t="s">
        <v>19</v>
      </c>
      <c r="J13" s="26" t="s">
        <v>1</v>
      </c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20</v>
      </c>
      <c r="E14" s="33"/>
      <c r="F14" s="26" t="s">
        <v>993</v>
      </c>
      <c r="G14" s="33"/>
      <c r="H14" s="33"/>
      <c r="I14" s="28" t="s">
        <v>22</v>
      </c>
      <c r="J14" s="56"/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0.9" customHeight="1">
      <c r="A15" s="33"/>
      <c r="B15" s="34"/>
      <c r="C15" s="33"/>
      <c r="D15" s="33"/>
      <c r="E15" s="33"/>
      <c r="F15" s="33"/>
      <c r="G15" s="33"/>
      <c r="H15" s="33"/>
      <c r="I15" s="33"/>
      <c r="J15" s="33"/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12" customHeight="1">
      <c r="A16" s="33"/>
      <c r="B16" s="34"/>
      <c r="C16" s="33"/>
      <c r="D16" s="28" t="s">
        <v>23</v>
      </c>
      <c r="E16" s="33"/>
      <c r="F16" s="33"/>
      <c r="G16" s="33"/>
      <c r="H16" s="33"/>
      <c r="I16" s="28" t="s">
        <v>24</v>
      </c>
      <c r="J16" s="26" t="s">
        <v>1</v>
      </c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8" customHeight="1">
      <c r="A17" s="33"/>
      <c r="B17" s="34"/>
      <c r="C17" s="33"/>
      <c r="D17" s="33"/>
      <c r="E17" s="26" t="s">
        <v>994</v>
      </c>
      <c r="F17" s="33"/>
      <c r="G17" s="33"/>
      <c r="H17" s="33"/>
      <c r="I17" s="28" t="s">
        <v>27</v>
      </c>
      <c r="J17" s="26" t="s">
        <v>1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6.95" customHeight="1">
      <c r="A18" s="33"/>
      <c r="B18" s="34"/>
      <c r="C18" s="33"/>
      <c r="D18" s="33"/>
      <c r="E18" s="33"/>
      <c r="F18" s="33"/>
      <c r="G18" s="33"/>
      <c r="H18" s="33"/>
      <c r="I18" s="33"/>
      <c r="J18" s="33"/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12" customHeight="1">
      <c r="A19" s="33"/>
      <c r="B19" s="34"/>
      <c r="C19" s="33"/>
      <c r="D19" s="28" t="s">
        <v>28</v>
      </c>
      <c r="E19" s="33"/>
      <c r="F19" s="33"/>
      <c r="G19" s="33"/>
      <c r="H19" s="33"/>
      <c r="I19" s="28" t="s">
        <v>24</v>
      </c>
      <c r="J19" s="29" t="str">
        <f>'Rekapitulace stavby'!AN13</f>
        <v>Vyplň údaj</v>
      </c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8" customHeight="1">
      <c r="A20" s="33"/>
      <c r="B20" s="34"/>
      <c r="C20" s="33"/>
      <c r="D20" s="33"/>
      <c r="E20" s="268" t="str">
        <f>'Rekapitulace stavby'!E14</f>
        <v>Vyplň údaj</v>
      </c>
      <c r="F20" s="260"/>
      <c r="G20" s="260"/>
      <c r="H20" s="260"/>
      <c r="I20" s="28" t="s">
        <v>27</v>
      </c>
      <c r="J20" s="29" t="str">
        <f>'Rekapitulace stavby'!AN14</f>
        <v>Vyplň údaj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6.95" customHeight="1">
      <c r="A21" s="33"/>
      <c r="B21" s="34"/>
      <c r="C21" s="33"/>
      <c r="D21" s="33"/>
      <c r="E21" s="33"/>
      <c r="F21" s="33"/>
      <c r="G21" s="33"/>
      <c r="H21" s="33"/>
      <c r="I21" s="33"/>
      <c r="J21" s="33"/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12" customHeight="1">
      <c r="A22" s="33"/>
      <c r="B22" s="34"/>
      <c r="C22" s="33"/>
      <c r="D22" s="28" t="s">
        <v>30</v>
      </c>
      <c r="E22" s="33"/>
      <c r="F22" s="33"/>
      <c r="G22" s="33"/>
      <c r="H22" s="33"/>
      <c r="I22" s="28" t="s">
        <v>24</v>
      </c>
      <c r="J22" s="26" t="s">
        <v>1</v>
      </c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8" customHeight="1">
      <c r="A23" s="33"/>
      <c r="B23" s="34"/>
      <c r="C23" s="33"/>
      <c r="D23" s="33"/>
      <c r="E23" s="26" t="s">
        <v>995</v>
      </c>
      <c r="F23" s="33"/>
      <c r="G23" s="33"/>
      <c r="H23" s="33"/>
      <c r="I23" s="28" t="s">
        <v>27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6.95" customHeight="1">
      <c r="A24" s="33"/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12" customHeight="1">
      <c r="A25" s="33"/>
      <c r="B25" s="34"/>
      <c r="C25" s="33"/>
      <c r="D25" s="28" t="s">
        <v>35</v>
      </c>
      <c r="E25" s="33"/>
      <c r="F25" s="33"/>
      <c r="G25" s="33"/>
      <c r="H25" s="33"/>
      <c r="I25" s="28" t="s">
        <v>24</v>
      </c>
      <c r="J25" s="26" t="s">
        <v>1</v>
      </c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8" customHeight="1">
      <c r="A26" s="33"/>
      <c r="B26" s="34"/>
      <c r="C26" s="33"/>
      <c r="D26" s="33"/>
      <c r="E26" s="26" t="s">
        <v>996</v>
      </c>
      <c r="F26" s="33"/>
      <c r="G26" s="33"/>
      <c r="H26" s="33"/>
      <c r="I26" s="28" t="s">
        <v>27</v>
      </c>
      <c r="J26" s="26" t="s">
        <v>1</v>
      </c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2" customFormat="1" ht="6.95" customHeight="1">
      <c r="A27" s="33"/>
      <c r="B27" s="34"/>
      <c r="C27" s="33"/>
      <c r="D27" s="33"/>
      <c r="E27" s="33"/>
      <c r="F27" s="33"/>
      <c r="G27" s="33"/>
      <c r="H27" s="33"/>
      <c r="I27" s="33"/>
      <c r="J27" s="33"/>
      <c r="K27" s="33"/>
      <c r="L27" s="4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</row>
    <row r="28" spans="1:31" s="2" customFormat="1" ht="12" customHeight="1">
      <c r="A28" s="33"/>
      <c r="B28" s="34"/>
      <c r="C28" s="33"/>
      <c r="D28" s="28" t="s">
        <v>36</v>
      </c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8" customFormat="1" ht="16.5" customHeight="1">
      <c r="A29" s="100"/>
      <c r="B29" s="101"/>
      <c r="C29" s="100"/>
      <c r="D29" s="100"/>
      <c r="E29" s="264" t="s">
        <v>1</v>
      </c>
      <c r="F29" s="264"/>
      <c r="G29" s="264"/>
      <c r="H29" s="264"/>
      <c r="I29" s="100"/>
      <c r="J29" s="100"/>
      <c r="K29" s="100"/>
      <c r="L29" s="102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</row>
    <row r="30" spans="1:3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03" t="s">
        <v>38</v>
      </c>
      <c r="E32" s="33"/>
      <c r="F32" s="33"/>
      <c r="G32" s="33"/>
      <c r="H32" s="33"/>
      <c r="I32" s="33"/>
      <c r="J32" s="72">
        <f>ROUND(J128, 0)</f>
        <v>0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67"/>
      <c r="E33" s="67"/>
      <c r="F33" s="67"/>
      <c r="G33" s="67"/>
      <c r="H33" s="67"/>
      <c r="I33" s="67"/>
      <c r="J33" s="67"/>
      <c r="K33" s="67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40</v>
      </c>
      <c r="G34" s="33"/>
      <c r="H34" s="33"/>
      <c r="I34" s="37" t="s">
        <v>39</v>
      </c>
      <c r="J34" s="37" t="s">
        <v>41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04" t="s">
        <v>42</v>
      </c>
      <c r="E35" s="28" t="s">
        <v>43</v>
      </c>
      <c r="F35" s="105">
        <f>ROUND((SUM(BE128:BE290)),  0)</f>
        <v>0</v>
      </c>
      <c r="G35" s="33"/>
      <c r="H35" s="33"/>
      <c r="I35" s="106">
        <v>0.21</v>
      </c>
      <c r="J35" s="105">
        <f>ROUND(((SUM(BE128:BE290))*I35),  0)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28" t="s">
        <v>44</v>
      </c>
      <c r="F36" s="105">
        <f>ROUND((SUM(BF128:BF290)),  0)</f>
        <v>0</v>
      </c>
      <c r="G36" s="33"/>
      <c r="H36" s="33"/>
      <c r="I36" s="106">
        <v>0.15</v>
      </c>
      <c r="J36" s="105">
        <f>ROUND(((SUM(BF128:BF290))*I36),  0)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45</v>
      </c>
      <c r="F37" s="105">
        <f>ROUND((SUM(BG128:BG290)),  0)</f>
        <v>0</v>
      </c>
      <c r="G37" s="33"/>
      <c r="H37" s="33"/>
      <c r="I37" s="106">
        <v>0.21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8" t="s">
        <v>46</v>
      </c>
      <c r="F38" s="105">
        <f>ROUND((SUM(BH128:BH290)),  0)</f>
        <v>0</v>
      </c>
      <c r="G38" s="33"/>
      <c r="H38" s="33"/>
      <c r="I38" s="106">
        <v>0.15</v>
      </c>
      <c r="J38" s="105">
        <f>0</f>
        <v>0</v>
      </c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28" t="s">
        <v>47</v>
      </c>
      <c r="F39" s="105">
        <f>ROUND((SUM(BI128:BI290)),  0)</f>
        <v>0</v>
      </c>
      <c r="G39" s="33"/>
      <c r="H39" s="33"/>
      <c r="I39" s="106">
        <v>0</v>
      </c>
      <c r="J39" s="105">
        <f>0</f>
        <v>0</v>
      </c>
      <c r="K39" s="33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08" t="s">
        <v>48</v>
      </c>
      <c r="E41" s="61"/>
      <c r="F41" s="61"/>
      <c r="G41" s="109" t="s">
        <v>49</v>
      </c>
      <c r="H41" s="110" t="s">
        <v>50</v>
      </c>
      <c r="I41" s="61"/>
      <c r="J41" s="111">
        <f>SUM(J32:J39)</f>
        <v>0</v>
      </c>
      <c r="K41" s="112"/>
      <c r="L41" s="4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31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31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3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31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31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31" s="1" customFormat="1" ht="12" customHeight="1">
      <c r="B86" s="21"/>
      <c r="C86" s="28" t="s">
        <v>115</v>
      </c>
      <c r="L86" s="21"/>
    </row>
    <row r="87" spans="1:31" s="2" customFormat="1" ht="16.5" customHeight="1">
      <c r="A87" s="33"/>
      <c r="B87" s="34"/>
      <c r="C87" s="33"/>
      <c r="D87" s="33"/>
      <c r="E87" s="266" t="s">
        <v>1267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31" s="2" customFormat="1" ht="12" customHeight="1">
      <c r="A88" s="33"/>
      <c r="B88" s="34"/>
      <c r="C88" s="28" t="s">
        <v>1268</v>
      </c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31" s="2" customFormat="1" ht="16.5" customHeight="1">
      <c r="A89" s="33"/>
      <c r="B89" s="34"/>
      <c r="C89" s="33"/>
      <c r="D89" s="33"/>
      <c r="E89" s="245" t="str">
        <f>E11</f>
        <v>322.2 - SO 322.2  Nové kanalizační přípojky Franzova</v>
      </c>
      <c r="F89" s="265"/>
      <c r="G89" s="265"/>
      <c r="H89" s="265"/>
      <c r="I89" s="33"/>
      <c r="J89" s="33"/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31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31" s="2" customFormat="1" ht="12" customHeight="1">
      <c r="A91" s="33"/>
      <c r="B91" s="34"/>
      <c r="C91" s="28" t="s">
        <v>20</v>
      </c>
      <c r="D91" s="33"/>
      <c r="E91" s="33"/>
      <c r="F91" s="26" t="str">
        <f>F14</f>
        <v>Brno - Maloměřice</v>
      </c>
      <c r="G91" s="33"/>
      <c r="H91" s="33"/>
      <c r="I91" s="28" t="s">
        <v>22</v>
      </c>
      <c r="J91" s="56" t="str">
        <f>IF(J14="","",J14)</f>
        <v/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31" s="2" customFormat="1" ht="6.95" customHeight="1">
      <c r="A92" s="33"/>
      <c r="B92" s="34"/>
      <c r="C92" s="33"/>
      <c r="D92" s="33"/>
      <c r="E92" s="33"/>
      <c r="F92" s="33"/>
      <c r="G92" s="33"/>
      <c r="H92" s="33"/>
      <c r="I92" s="33"/>
      <c r="J92" s="33"/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31" s="2" customFormat="1" ht="15.2" customHeight="1">
      <c r="A93" s="33"/>
      <c r="B93" s="34"/>
      <c r="C93" s="28" t="s">
        <v>23</v>
      </c>
      <c r="D93" s="33"/>
      <c r="E93" s="33"/>
      <c r="F93" s="26" t="str">
        <f>E17</f>
        <v xml:space="preserve">Statutární město Brno </v>
      </c>
      <c r="G93" s="33"/>
      <c r="H93" s="33"/>
      <c r="I93" s="28" t="s">
        <v>30</v>
      </c>
      <c r="J93" s="31" t="str">
        <f>E23</f>
        <v>DUIS s.r.o.</v>
      </c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31" s="2" customFormat="1" ht="15.2" customHeight="1">
      <c r="A94" s="33"/>
      <c r="B94" s="34"/>
      <c r="C94" s="28" t="s">
        <v>28</v>
      </c>
      <c r="D94" s="33"/>
      <c r="E94" s="33"/>
      <c r="F94" s="26" t="str">
        <f>IF(E20="","",E20)</f>
        <v>Vyplň údaj</v>
      </c>
      <c r="G94" s="33"/>
      <c r="H94" s="33"/>
      <c r="I94" s="28" t="s">
        <v>35</v>
      </c>
      <c r="J94" s="31" t="str">
        <f>E26</f>
        <v>Z.Makovská</v>
      </c>
      <c r="K94" s="33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31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31" s="2" customFormat="1" ht="29.25" customHeight="1">
      <c r="A96" s="33"/>
      <c r="B96" s="34"/>
      <c r="C96" s="115" t="s">
        <v>118</v>
      </c>
      <c r="D96" s="107"/>
      <c r="E96" s="107"/>
      <c r="F96" s="107"/>
      <c r="G96" s="107"/>
      <c r="H96" s="107"/>
      <c r="I96" s="107"/>
      <c r="J96" s="116" t="s">
        <v>119</v>
      </c>
      <c r="K96" s="107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</row>
    <row r="97" spans="1:47" s="2" customFormat="1" ht="10.35" customHeight="1">
      <c r="A97" s="33"/>
      <c r="B97" s="34"/>
      <c r="C97" s="33"/>
      <c r="D97" s="33"/>
      <c r="E97" s="33"/>
      <c r="F97" s="33"/>
      <c r="G97" s="33"/>
      <c r="H97" s="33"/>
      <c r="I97" s="33"/>
      <c r="J97" s="33"/>
      <c r="K97" s="33"/>
      <c r="L97" s="4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</row>
    <row r="98" spans="1:47" s="2" customFormat="1" ht="22.9" customHeight="1">
      <c r="A98" s="33"/>
      <c r="B98" s="34"/>
      <c r="C98" s="117" t="s">
        <v>120</v>
      </c>
      <c r="D98" s="33"/>
      <c r="E98" s="33"/>
      <c r="F98" s="33"/>
      <c r="G98" s="33"/>
      <c r="H98" s="33"/>
      <c r="I98" s="33"/>
      <c r="J98" s="72">
        <f>J128</f>
        <v>0</v>
      </c>
      <c r="K98" s="33"/>
      <c r="L98" s="4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U98" s="18" t="s">
        <v>121</v>
      </c>
    </row>
    <row r="99" spans="1:47" s="9" customFormat="1" ht="24.95" customHeight="1">
      <c r="B99" s="118"/>
      <c r="D99" s="119" t="s">
        <v>122</v>
      </c>
      <c r="E99" s="120"/>
      <c r="F99" s="120"/>
      <c r="G99" s="120"/>
      <c r="H99" s="120"/>
      <c r="I99" s="120"/>
      <c r="J99" s="121">
        <f>J129</f>
        <v>0</v>
      </c>
      <c r="L99" s="118"/>
    </row>
    <row r="100" spans="1:47" s="10" customFormat="1" ht="19.899999999999999" customHeight="1">
      <c r="B100" s="122"/>
      <c r="D100" s="123" t="s">
        <v>267</v>
      </c>
      <c r="E100" s="124"/>
      <c r="F100" s="124"/>
      <c r="G100" s="124"/>
      <c r="H100" s="124"/>
      <c r="I100" s="124"/>
      <c r="J100" s="125">
        <f>J130</f>
        <v>0</v>
      </c>
      <c r="L100" s="122"/>
    </row>
    <row r="101" spans="1:47" s="10" customFormat="1" ht="19.899999999999999" customHeight="1">
      <c r="B101" s="122"/>
      <c r="D101" s="123" t="s">
        <v>270</v>
      </c>
      <c r="E101" s="124"/>
      <c r="F101" s="124"/>
      <c r="G101" s="124"/>
      <c r="H101" s="124"/>
      <c r="I101" s="124"/>
      <c r="J101" s="125">
        <f>J202</f>
        <v>0</v>
      </c>
      <c r="L101" s="122"/>
    </row>
    <row r="102" spans="1:47" s="10" customFormat="1" ht="19.899999999999999" customHeight="1">
      <c r="B102" s="122"/>
      <c r="D102" s="123" t="s">
        <v>997</v>
      </c>
      <c r="E102" s="124"/>
      <c r="F102" s="124"/>
      <c r="G102" s="124"/>
      <c r="H102" s="124"/>
      <c r="I102" s="124"/>
      <c r="J102" s="125">
        <f>J218</f>
        <v>0</v>
      </c>
      <c r="L102" s="122"/>
    </row>
    <row r="103" spans="1:47" s="10" customFormat="1" ht="19.899999999999999" customHeight="1">
      <c r="B103" s="122"/>
      <c r="D103" s="123" t="s">
        <v>272</v>
      </c>
      <c r="E103" s="124"/>
      <c r="F103" s="124"/>
      <c r="G103" s="124"/>
      <c r="H103" s="124"/>
      <c r="I103" s="124"/>
      <c r="J103" s="125">
        <f>J223</f>
        <v>0</v>
      </c>
      <c r="L103" s="122"/>
    </row>
    <row r="104" spans="1:47" s="10" customFormat="1" ht="19.899999999999999" customHeight="1">
      <c r="B104" s="122"/>
      <c r="D104" s="123" t="s">
        <v>998</v>
      </c>
      <c r="E104" s="124"/>
      <c r="F104" s="124"/>
      <c r="G104" s="124"/>
      <c r="H104" s="124"/>
      <c r="I104" s="124"/>
      <c r="J104" s="125">
        <f>J269</f>
        <v>0</v>
      </c>
      <c r="L104" s="122"/>
    </row>
    <row r="105" spans="1:47" s="9" customFormat="1" ht="24.95" customHeight="1">
      <c r="B105" s="118"/>
      <c r="D105" s="119" t="s">
        <v>999</v>
      </c>
      <c r="E105" s="120"/>
      <c r="F105" s="120"/>
      <c r="G105" s="120"/>
      <c r="H105" s="120"/>
      <c r="I105" s="120"/>
      <c r="J105" s="121">
        <f>J285</f>
        <v>0</v>
      </c>
      <c r="L105" s="118"/>
    </row>
    <row r="106" spans="1:47" s="10" customFormat="1" ht="19.899999999999999" customHeight="1">
      <c r="B106" s="122"/>
      <c r="D106" s="123" t="s">
        <v>1000</v>
      </c>
      <c r="E106" s="124"/>
      <c r="F106" s="124"/>
      <c r="G106" s="124"/>
      <c r="H106" s="124"/>
      <c r="I106" s="124"/>
      <c r="J106" s="125">
        <f>J286</f>
        <v>0</v>
      </c>
      <c r="L106" s="122"/>
    </row>
    <row r="107" spans="1:47" s="2" customFormat="1" ht="21.7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47" s="2" customFormat="1" ht="6.95" customHeight="1">
      <c r="A108" s="33"/>
      <c r="B108" s="48"/>
      <c r="C108" s="49"/>
      <c r="D108" s="49"/>
      <c r="E108" s="49"/>
      <c r="F108" s="49"/>
      <c r="G108" s="49"/>
      <c r="H108" s="49"/>
      <c r="I108" s="49"/>
      <c r="J108" s="49"/>
      <c r="K108" s="49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12" spans="1:47" s="2" customFormat="1" ht="6.95" customHeight="1">
      <c r="A112" s="33"/>
      <c r="B112" s="50"/>
      <c r="C112" s="51"/>
      <c r="D112" s="51"/>
      <c r="E112" s="51"/>
      <c r="F112" s="51"/>
      <c r="G112" s="51"/>
      <c r="H112" s="51"/>
      <c r="I112" s="51"/>
      <c r="J112" s="51"/>
      <c r="K112" s="51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3" s="2" customFormat="1" ht="24.95" customHeight="1">
      <c r="A113" s="33"/>
      <c r="B113" s="34"/>
      <c r="C113" s="22" t="s">
        <v>124</v>
      </c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3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3" s="2" customFormat="1" ht="12" customHeight="1">
      <c r="A115" s="33"/>
      <c r="B115" s="34"/>
      <c r="C115" s="28" t="s">
        <v>16</v>
      </c>
      <c r="D115" s="33"/>
      <c r="E115" s="33"/>
      <c r="F115" s="33"/>
      <c r="G115" s="33"/>
      <c r="H115" s="33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3" s="2" customFormat="1" ht="16.5" customHeight="1">
      <c r="A116" s="33"/>
      <c r="B116" s="34"/>
      <c r="C116" s="33"/>
      <c r="D116" s="33"/>
      <c r="E116" s="266" t="str">
        <f>E7</f>
        <v>Rekonstrukce IS a komunikací ul. Olší - II. etapa ul. Franzova</v>
      </c>
      <c r="F116" s="267"/>
      <c r="G116" s="267"/>
      <c r="H116" s="267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3" s="1" customFormat="1" ht="12" customHeight="1">
      <c r="B117" s="21"/>
      <c r="C117" s="28" t="s">
        <v>115</v>
      </c>
      <c r="L117" s="21"/>
    </row>
    <row r="118" spans="1:63" s="2" customFormat="1" ht="16.5" customHeight="1">
      <c r="A118" s="33"/>
      <c r="B118" s="34"/>
      <c r="C118" s="33"/>
      <c r="D118" s="33"/>
      <c r="E118" s="266" t="s">
        <v>1267</v>
      </c>
      <c r="F118" s="265"/>
      <c r="G118" s="265"/>
      <c r="H118" s="265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3" s="2" customFormat="1" ht="12" customHeight="1">
      <c r="A119" s="33"/>
      <c r="B119" s="34"/>
      <c r="C119" s="28" t="s">
        <v>1268</v>
      </c>
      <c r="D119" s="33"/>
      <c r="E119" s="33"/>
      <c r="F119" s="33"/>
      <c r="G119" s="33"/>
      <c r="H119" s="33"/>
      <c r="I119" s="33"/>
      <c r="J119" s="33"/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3" s="2" customFormat="1" ht="16.5" customHeight="1">
      <c r="A120" s="33"/>
      <c r="B120" s="34"/>
      <c r="C120" s="33"/>
      <c r="D120" s="33"/>
      <c r="E120" s="245" t="str">
        <f>E11</f>
        <v>322.2 - SO 322.2  Nové kanalizační přípojky Franzova</v>
      </c>
      <c r="F120" s="265"/>
      <c r="G120" s="265"/>
      <c r="H120" s="265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3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3" s="2" customFormat="1" ht="12" customHeight="1">
      <c r="A122" s="33"/>
      <c r="B122" s="34"/>
      <c r="C122" s="28" t="s">
        <v>20</v>
      </c>
      <c r="D122" s="33"/>
      <c r="E122" s="33"/>
      <c r="F122" s="26" t="str">
        <f>F14</f>
        <v>Brno - Maloměřice</v>
      </c>
      <c r="G122" s="33"/>
      <c r="H122" s="33"/>
      <c r="I122" s="28" t="s">
        <v>22</v>
      </c>
      <c r="J122" s="56" t="str">
        <f>IF(J14="","",J14)</f>
        <v/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3" s="2" customFormat="1" ht="6.9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3" s="2" customFormat="1" ht="15.2" customHeight="1">
      <c r="A124" s="33"/>
      <c r="B124" s="34"/>
      <c r="C124" s="28" t="s">
        <v>23</v>
      </c>
      <c r="D124" s="33"/>
      <c r="E124" s="33"/>
      <c r="F124" s="26" t="str">
        <f>E17</f>
        <v xml:space="preserve">Statutární město Brno </v>
      </c>
      <c r="G124" s="33"/>
      <c r="H124" s="33"/>
      <c r="I124" s="28" t="s">
        <v>30</v>
      </c>
      <c r="J124" s="31" t="str">
        <f>E23</f>
        <v>DUIS s.r.o.</v>
      </c>
      <c r="K124" s="33"/>
      <c r="L124" s="4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3" s="2" customFormat="1" ht="15.2" customHeight="1">
      <c r="A125" s="33"/>
      <c r="B125" s="34"/>
      <c r="C125" s="28" t="s">
        <v>28</v>
      </c>
      <c r="D125" s="33"/>
      <c r="E125" s="33"/>
      <c r="F125" s="26" t="str">
        <f>IF(E20="","",E20)</f>
        <v>Vyplň údaj</v>
      </c>
      <c r="G125" s="33"/>
      <c r="H125" s="33"/>
      <c r="I125" s="28" t="s">
        <v>35</v>
      </c>
      <c r="J125" s="31" t="str">
        <f>E26</f>
        <v>Z.Makovská</v>
      </c>
      <c r="K125" s="33"/>
      <c r="L125" s="4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3" s="2" customFormat="1" ht="10.3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3" s="11" customFormat="1" ht="29.25" customHeight="1">
      <c r="A127" s="126"/>
      <c r="B127" s="127"/>
      <c r="C127" s="128" t="s">
        <v>125</v>
      </c>
      <c r="D127" s="129" t="s">
        <v>63</v>
      </c>
      <c r="E127" s="129" t="s">
        <v>59</v>
      </c>
      <c r="F127" s="129" t="s">
        <v>60</v>
      </c>
      <c r="G127" s="129" t="s">
        <v>126</v>
      </c>
      <c r="H127" s="129" t="s">
        <v>127</v>
      </c>
      <c r="I127" s="129" t="s">
        <v>128</v>
      </c>
      <c r="J127" s="129" t="s">
        <v>119</v>
      </c>
      <c r="K127" s="130" t="s">
        <v>129</v>
      </c>
      <c r="L127" s="131"/>
      <c r="M127" s="63" t="s">
        <v>1</v>
      </c>
      <c r="N127" s="64" t="s">
        <v>42</v>
      </c>
      <c r="O127" s="64" t="s">
        <v>130</v>
      </c>
      <c r="P127" s="64" t="s">
        <v>131</v>
      </c>
      <c r="Q127" s="64" t="s">
        <v>132</v>
      </c>
      <c r="R127" s="64" t="s">
        <v>133</v>
      </c>
      <c r="S127" s="64" t="s">
        <v>134</v>
      </c>
      <c r="T127" s="65" t="s">
        <v>135</v>
      </c>
      <c r="U127" s="126"/>
      <c r="V127" s="126"/>
      <c r="W127" s="126"/>
      <c r="X127" s="126"/>
      <c r="Y127" s="126"/>
      <c r="Z127" s="126"/>
      <c r="AA127" s="126"/>
      <c r="AB127" s="126"/>
      <c r="AC127" s="126"/>
      <c r="AD127" s="126"/>
      <c r="AE127" s="126"/>
    </row>
    <row r="128" spans="1:63" s="2" customFormat="1" ht="22.9" customHeight="1">
      <c r="A128" s="33"/>
      <c r="B128" s="34"/>
      <c r="C128" s="70" t="s">
        <v>136</v>
      </c>
      <c r="D128" s="33"/>
      <c r="E128" s="33"/>
      <c r="F128" s="33"/>
      <c r="G128" s="33"/>
      <c r="H128" s="33"/>
      <c r="I128" s="33"/>
      <c r="J128" s="132">
        <f>BK128</f>
        <v>0</v>
      </c>
      <c r="K128" s="33"/>
      <c r="L128" s="34"/>
      <c r="M128" s="66"/>
      <c r="N128" s="57"/>
      <c r="O128" s="67"/>
      <c r="P128" s="133">
        <f>P129+P285</f>
        <v>0</v>
      </c>
      <c r="Q128" s="67"/>
      <c r="R128" s="133">
        <f>R129+R285</f>
        <v>25.127077540000002</v>
      </c>
      <c r="S128" s="67"/>
      <c r="T128" s="134">
        <f>T129+T285</f>
        <v>10.70895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T128" s="18" t="s">
        <v>77</v>
      </c>
      <c r="AU128" s="18" t="s">
        <v>121</v>
      </c>
      <c r="BK128" s="135">
        <f>BK129+BK285</f>
        <v>0</v>
      </c>
    </row>
    <row r="129" spans="1:65" s="12" customFormat="1" ht="25.9" customHeight="1">
      <c r="B129" s="136"/>
      <c r="D129" s="137" t="s">
        <v>77</v>
      </c>
      <c r="E129" s="138" t="s">
        <v>137</v>
      </c>
      <c r="F129" s="138" t="s">
        <v>138</v>
      </c>
      <c r="I129" s="139"/>
      <c r="J129" s="140">
        <f>BK129</f>
        <v>0</v>
      </c>
      <c r="L129" s="136"/>
      <c r="M129" s="141"/>
      <c r="N129" s="142"/>
      <c r="O129" s="142"/>
      <c r="P129" s="143">
        <f>P130+P202+P218+P223+P269</f>
        <v>0</v>
      </c>
      <c r="Q129" s="142"/>
      <c r="R129" s="143">
        <f>R130+R202+R218+R223+R269</f>
        <v>24.492917540000001</v>
      </c>
      <c r="S129" s="142"/>
      <c r="T129" s="144">
        <f>T130+T202+T218+T223+T269</f>
        <v>10.70895</v>
      </c>
      <c r="AR129" s="137" t="s">
        <v>34</v>
      </c>
      <c r="AT129" s="145" t="s">
        <v>77</v>
      </c>
      <c r="AU129" s="145" t="s">
        <v>78</v>
      </c>
      <c r="AY129" s="137" t="s">
        <v>139</v>
      </c>
      <c r="BK129" s="146">
        <f>BK130+BK202+BK218+BK223+BK269</f>
        <v>0</v>
      </c>
    </row>
    <row r="130" spans="1:65" s="12" customFormat="1" ht="22.9" customHeight="1">
      <c r="B130" s="136"/>
      <c r="D130" s="137" t="s">
        <v>77</v>
      </c>
      <c r="E130" s="147" t="s">
        <v>34</v>
      </c>
      <c r="F130" s="147" t="s">
        <v>273</v>
      </c>
      <c r="I130" s="139"/>
      <c r="J130" s="148">
        <f>BK130</f>
        <v>0</v>
      </c>
      <c r="L130" s="136"/>
      <c r="M130" s="141"/>
      <c r="N130" s="142"/>
      <c r="O130" s="142"/>
      <c r="P130" s="143">
        <f>SUM(P131:P201)</f>
        <v>0</v>
      </c>
      <c r="Q130" s="142"/>
      <c r="R130" s="143">
        <f>SUM(R131:R201)</f>
        <v>0.38281270000000001</v>
      </c>
      <c r="S130" s="142"/>
      <c r="T130" s="144">
        <f>SUM(T131:T201)</f>
        <v>10.70895</v>
      </c>
      <c r="AR130" s="137" t="s">
        <v>34</v>
      </c>
      <c r="AT130" s="145" t="s">
        <v>77</v>
      </c>
      <c r="AU130" s="145" t="s">
        <v>34</v>
      </c>
      <c r="AY130" s="137" t="s">
        <v>139</v>
      </c>
      <c r="BK130" s="146">
        <f>SUM(BK131:BK201)</f>
        <v>0</v>
      </c>
    </row>
    <row r="131" spans="1:65" s="2" customFormat="1" ht="16.5" customHeight="1">
      <c r="A131" s="33"/>
      <c r="B131" s="149"/>
      <c r="C131" s="150" t="s">
        <v>34</v>
      </c>
      <c r="D131" s="150" t="s">
        <v>142</v>
      </c>
      <c r="E131" s="151" t="s">
        <v>1273</v>
      </c>
      <c r="F131" s="152" t="s">
        <v>1274</v>
      </c>
      <c r="G131" s="153" t="s">
        <v>276</v>
      </c>
      <c r="H131" s="154">
        <v>22.785</v>
      </c>
      <c r="I131" s="155"/>
      <c r="J131" s="156">
        <f>ROUND(I131*H131,2)</f>
        <v>0</v>
      </c>
      <c r="K131" s="152" t="s">
        <v>277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0.18</v>
      </c>
      <c r="T131" s="160">
        <f>S131*H131</f>
        <v>4.1013000000000002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146</v>
      </c>
      <c r="AT131" s="161" t="s">
        <v>142</v>
      </c>
      <c r="AU131" s="161" t="s">
        <v>87</v>
      </c>
      <c r="AY131" s="18" t="s">
        <v>139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146</v>
      </c>
      <c r="BM131" s="161" t="s">
        <v>1385</v>
      </c>
    </row>
    <row r="132" spans="1:65" s="14" customFormat="1">
      <c r="B132" s="171"/>
      <c r="D132" s="164" t="s">
        <v>148</v>
      </c>
      <c r="E132" s="172" t="s">
        <v>1</v>
      </c>
      <c r="F132" s="173" t="s">
        <v>1264</v>
      </c>
      <c r="H132" s="174">
        <v>22.785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148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139</v>
      </c>
    </row>
    <row r="133" spans="1:65" s="2" customFormat="1" ht="16.5" customHeight="1">
      <c r="A133" s="33"/>
      <c r="B133" s="149"/>
      <c r="C133" s="150" t="s">
        <v>87</v>
      </c>
      <c r="D133" s="150" t="s">
        <v>142</v>
      </c>
      <c r="E133" s="151" t="s">
        <v>1276</v>
      </c>
      <c r="F133" s="152" t="s">
        <v>1277</v>
      </c>
      <c r="G133" s="153" t="s">
        <v>276</v>
      </c>
      <c r="H133" s="154">
        <v>22.785</v>
      </c>
      <c r="I133" s="155"/>
      <c r="J133" s="156">
        <f>ROUND(I133*H133,2)</f>
        <v>0</v>
      </c>
      <c r="K133" s="152" t="s">
        <v>277</v>
      </c>
      <c r="L133" s="34"/>
      <c r="M133" s="157" t="s">
        <v>1</v>
      </c>
      <c r="N133" s="158" t="s">
        <v>43</v>
      </c>
      <c r="O133" s="59"/>
      <c r="P133" s="159">
        <f>O133*H133</f>
        <v>0</v>
      </c>
      <c r="Q133" s="159">
        <v>0</v>
      </c>
      <c r="R133" s="159">
        <f>Q133*H133</f>
        <v>0</v>
      </c>
      <c r="S133" s="159">
        <v>0.28999999999999998</v>
      </c>
      <c r="T133" s="160">
        <f>S133*H133</f>
        <v>6.6076499999999996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R133" s="161" t="s">
        <v>146</v>
      </c>
      <c r="AT133" s="161" t="s">
        <v>142</v>
      </c>
      <c r="AU133" s="161" t="s">
        <v>87</v>
      </c>
      <c r="AY133" s="18" t="s">
        <v>139</v>
      </c>
      <c r="BE133" s="162">
        <f>IF(N133="základní",J133,0)</f>
        <v>0</v>
      </c>
      <c r="BF133" s="162">
        <f>IF(N133="snížená",J133,0)</f>
        <v>0</v>
      </c>
      <c r="BG133" s="162">
        <f>IF(N133="zákl. přenesená",J133,0)</f>
        <v>0</v>
      </c>
      <c r="BH133" s="162">
        <f>IF(N133="sníž. přenesená",J133,0)</f>
        <v>0</v>
      </c>
      <c r="BI133" s="162">
        <f>IF(N133="nulová",J133,0)</f>
        <v>0</v>
      </c>
      <c r="BJ133" s="18" t="s">
        <v>34</v>
      </c>
      <c r="BK133" s="162">
        <f>ROUND(I133*H133,2)</f>
        <v>0</v>
      </c>
      <c r="BL133" s="18" t="s">
        <v>146</v>
      </c>
      <c r="BM133" s="161" t="s">
        <v>1386</v>
      </c>
    </row>
    <row r="134" spans="1:65" s="14" customFormat="1">
      <c r="B134" s="171"/>
      <c r="D134" s="164" t="s">
        <v>148</v>
      </c>
      <c r="E134" s="172" t="s">
        <v>1</v>
      </c>
      <c r="F134" s="173" t="s">
        <v>1264</v>
      </c>
      <c r="H134" s="174">
        <v>22.785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148</v>
      </c>
      <c r="AU134" s="172" t="s">
        <v>87</v>
      </c>
      <c r="AV134" s="14" t="s">
        <v>87</v>
      </c>
      <c r="AW134" s="14" t="s">
        <v>33</v>
      </c>
      <c r="AX134" s="14" t="s">
        <v>78</v>
      </c>
      <c r="AY134" s="172" t="s">
        <v>139</v>
      </c>
    </row>
    <row r="135" spans="1:65" s="15" customFormat="1">
      <c r="B135" s="179"/>
      <c r="D135" s="164" t="s">
        <v>148</v>
      </c>
      <c r="E135" s="180" t="s">
        <v>1</v>
      </c>
      <c r="F135" s="181" t="s">
        <v>169</v>
      </c>
      <c r="H135" s="182">
        <v>22.785</v>
      </c>
      <c r="I135" s="183"/>
      <c r="L135" s="179"/>
      <c r="M135" s="184"/>
      <c r="N135" s="185"/>
      <c r="O135" s="185"/>
      <c r="P135" s="185"/>
      <c r="Q135" s="185"/>
      <c r="R135" s="185"/>
      <c r="S135" s="185"/>
      <c r="T135" s="186"/>
      <c r="AT135" s="180" t="s">
        <v>148</v>
      </c>
      <c r="AU135" s="180" t="s">
        <v>87</v>
      </c>
      <c r="AV135" s="15" t="s">
        <v>146</v>
      </c>
      <c r="AW135" s="15" t="s">
        <v>33</v>
      </c>
      <c r="AX135" s="15" t="s">
        <v>34</v>
      </c>
      <c r="AY135" s="180" t="s">
        <v>139</v>
      </c>
    </row>
    <row r="136" spans="1:65" s="2" customFormat="1" ht="16.5" customHeight="1">
      <c r="A136" s="33"/>
      <c r="B136" s="149"/>
      <c r="C136" s="150" t="s">
        <v>153</v>
      </c>
      <c r="D136" s="150" t="s">
        <v>142</v>
      </c>
      <c r="E136" s="151" t="s">
        <v>1011</v>
      </c>
      <c r="F136" s="152" t="s">
        <v>1012</v>
      </c>
      <c r="G136" s="153" t="s">
        <v>159</v>
      </c>
      <c r="H136" s="154">
        <v>1</v>
      </c>
      <c r="I136" s="155"/>
      <c r="J136" s="156">
        <f>ROUND(I136*H136,2)</f>
        <v>0</v>
      </c>
      <c r="K136" s="152" t="s">
        <v>277</v>
      </c>
      <c r="L136" s="34"/>
      <c r="M136" s="157" t="s">
        <v>1</v>
      </c>
      <c r="N136" s="158" t="s">
        <v>43</v>
      </c>
      <c r="O136" s="59"/>
      <c r="P136" s="159">
        <f>O136*H136</f>
        <v>0</v>
      </c>
      <c r="Q136" s="159">
        <v>8.6800000000000002E-3</v>
      </c>
      <c r="R136" s="159">
        <f>Q136*H136</f>
        <v>8.6800000000000002E-3</v>
      </c>
      <c r="S136" s="159">
        <v>0</v>
      </c>
      <c r="T136" s="160">
        <f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61" t="s">
        <v>146</v>
      </c>
      <c r="AT136" s="161" t="s">
        <v>142</v>
      </c>
      <c r="AU136" s="161" t="s">
        <v>87</v>
      </c>
      <c r="AY136" s="18" t="s">
        <v>139</v>
      </c>
      <c r="BE136" s="162">
        <f>IF(N136="základní",J136,0)</f>
        <v>0</v>
      </c>
      <c r="BF136" s="162">
        <f>IF(N136="snížená",J136,0)</f>
        <v>0</v>
      </c>
      <c r="BG136" s="162">
        <f>IF(N136="zákl. přenesená",J136,0)</f>
        <v>0</v>
      </c>
      <c r="BH136" s="162">
        <f>IF(N136="sníž. přenesená",J136,0)</f>
        <v>0</v>
      </c>
      <c r="BI136" s="162">
        <f>IF(N136="nulová",J136,0)</f>
        <v>0</v>
      </c>
      <c r="BJ136" s="18" t="s">
        <v>34</v>
      </c>
      <c r="BK136" s="162">
        <f>ROUND(I136*H136,2)</f>
        <v>0</v>
      </c>
      <c r="BL136" s="18" t="s">
        <v>146</v>
      </c>
      <c r="BM136" s="161" t="s">
        <v>1387</v>
      </c>
    </row>
    <row r="137" spans="1:65" s="14" customFormat="1">
      <c r="B137" s="171"/>
      <c r="D137" s="164" t="s">
        <v>148</v>
      </c>
      <c r="E137" s="172" t="s">
        <v>1</v>
      </c>
      <c r="F137" s="173" t="s">
        <v>1280</v>
      </c>
      <c r="H137" s="174">
        <v>1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148</v>
      </c>
      <c r="AU137" s="172" t="s">
        <v>87</v>
      </c>
      <c r="AV137" s="14" t="s">
        <v>87</v>
      </c>
      <c r="AW137" s="14" t="s">
        <v>33</v>
      </c>
      <c r="AX137" s="14" t="s">
        <v>34</v>
      </c>
      <c r="AY137" s="172" t="s">
        <v>139</v>
      </c>
    </row>
    <row r="138" spans="1:65" s="2" customFormat="1" ht="16.5" customHeight="1">
      <c r="A138" s="33"/>
      <c r="B138" s="149"/>
      <c r="C138" s="150" t="s">
        <v>146</v>
      </c>
      <c r="D138" s="150" t="s">
        <v>142</v>
      </c>
      <c r="E138" s="151" t="s">
        <v>1016</v>
      </c>
      <c r="F138" s="152" t="s">
        <v>1017</v>
      </c>
      <c r="G138" s="153" t="s">
        <v>159</v>
      </c>
      <c r="H138" s="154">
        <v>8</v>
      </c>
      <c r="I138" s="155"/>
      <c r="J138" s="156">
        <f>ROUND(I138*H138,2)</f>
        <v>0</v>
      </c>
      <c r="K138" s="152" t="s">
        <v>277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3.6900000000000002E-2</v>
      </c>
      <c r="R138" s="159">
        <f>Q138*H138</f>
        <v>0.29520000000000002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146</v>
      </c>
      <c r="AT138" s="161" t="s">
        <v>142</v>
      </c>
      <c r="AU138" s="161" t="s">
        <v>87</v>
      </c>
      <c r="AY138" s="18" t="s">
        <v>139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146</v>
      </c>
      <c r="BM138" s="161" t="s">
        <v>1388</v>
      </c>
    </row>
    <row r="139" spans="1:65" s="14" customFormat="1">
      <c r="B139" s="171"/>
      <c r="D139" s="164" t="s">
        <v>148</v>
      </c>
      <c r="E139" s="172" t="s">
        <v>1</v>
      </c>
      <c r="F139" s="173" t="s">
        <v>1389</v>
      </c>
      <c r="H139" s="174">
        <v>8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148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139</v>
      </c>
    </row>
    <row r="140" spans="1:65" s="15" customFormat="1">
      <c r="B140" s="179"/>
      <c r="D140" s="164" t="s">
        <v>148</v>
      </c>
      <c r="E140" s="180" t="s">
        <v>990</v>
      </c>
      <c r="F140" s="181" t="s">
        <v>169</v>
      </c>
      <c r="H140" s="182">
        <v>8</v>
      </c>
      <c r="I140" s="183"/>
      <c r="L140" s="179"/>
      <c r="M140" s="184"/>
      <c r="N140" s="185"/>
      <c r="O140" s="185"/>
      <c r="P140" s="185"/>
      <c r="Q140" s="185"/>
      <c r="R140" s="185"/>
      <c r="S140" s="185"/>
      <c r="T140" s="186"/>
      <c r="AT140" s="180" t="s">
        <v>148</v>
      </c>
      <c r="AU140" s="180" t="s">
        <v>87</v>
      </c>
      <c r="AV140" s="15" t="s">
        <v>146</v>
      </c>
      <c r="AW140" s="15" t="s">
        <v>33</v>
      </c>
      <c r="AX140" s="15" t="s">
        <v>34</v>
      </c>
      <c r="AY140" s="180" t="s">
        <v>139</v>
      </c>
    </row>
    <row r="141" spans="1:65" s="2" customFormat="1" ht="16.5" customHeight="1">
      <c r="A141" s="33"/>
      <c r="B141" s="149"/>
      <c r="C141" s="150" t="s">
        <v>170</v>
      </c>
      <c r="D141" s="150" t="s">
        <v>142</v>
      </c>
      <c r="E141" s="151" t="s">
        <v>1021</v>
      </c>
      <c r="F141" s="152" t="s">
        <v>1022</v>
      </c>
      <c r="G141" s="153" t="s">
        <v>338</v>
      </c>
      <c r="H141" s="154">
        <v>41.012999999999998</v>
      </c>
      <c r="I141" s="155"/>
      <c r="J141" s="156">
        <f>ROUND(I141*H141,2)</f>
        <v>0</v>
      </c>
      <c r="K141" s="152" t="s">
        <v>277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146</v>
      </c>
      <c r="AT141" s="161" t="s">
        <v>142</v>
      </c>
      <c r="AU141" s="161" t="s">
        <v>87</v>
      </c>
      <c r="AY141" s="18" t="s">
        <v>139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146</v>
      </c>
      <c r="BM141" s="161" t="s">
        <v>1390</v>
      </c>
    </row>
    <row r="142" spans="1:65" s="13" customFormat="1">
      <c r="B142" s="163"/>
      <c r="D142" s="164" t="s">
        <v>148</v>
      </c>
      <c r="E142" s="165" t="s">
        <v>1</v>
      </c>
      <c r="F142" s="166" t="s">
        <v>1284</v>
      </c>
      <c r="H142" s="165" t="s">
        <v>1</v>
      </c>
      <c r="I142" s="167"/>
      <c r="L142" s="163"/>
      <c r="M142" s="168"/>
      <c r="N142" s="169"/>
      <c r="O142" s="169"/>
      <c r="P142" s="169"/>
      <c r="Q142" s="169"/>
      <c r="R142" s="169"/>
      <c r="S142" s="169"/>
      <c r="T142" s="170"/>
      <c r="AT142" s="165" t="s">
        <v>148</v>
      </c>
      <c r="AU142" s="165" t="s">
        <v>87</v>
      </c>
      <c r="AV142" s="13" t="s">
        <v>34</v>
      </c>
      <c r="AW142" s="13" t="s">
        <v>33</v>
      </c>
      <c r="AX142" s="13" t="s">
        <v>78</v>
      </c>
      <c r="AY142" s="165" t="s">
        <v>139</v>
      </c>
    </row>
    <row r="143" spans="1:65" s="14" customFormat="1">
      <c r="B143" s="171"/>
      <c r="D143" s="164" t="s">
        <v>148</v>
      </c>
      <c r="E143" s="172" t="s">
        <v>1</v>
      </c>
      <c r="F143" s="173" t="s">
        <v>988</v>
      </c>
      <c r="H143" s="174">
        <v>41.012999999999998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148</v>
      </c>
      <c r="AU143" s="172" t="s">
        <v>87</v>
      </c>
      <c r="AV143" s="14" t="s">
        <v>87</v>
      </c>
      <c r="AW143" s="14" t="s">
        <v>33</v>
      </c>
      <c r="AX143" s="14" t="s">
        <v>34</v>
      </c>
      <c r="AY143" s="172" t="s">
        <v>139</v>
      </c>
    </row>
    <row r="144" spans="1:65" s="2" customFormat="1" ht="24">
      <c r="A144" s="33"/>
      <c r="B144" s="149"/>
      <c r="C144" s="150" t="s">
        <v>174</v>
      </c>
      <c r="D144" s="150" t="s">
        <v>142</v>
      </c>
      <c r="E144" s="151" t="s">
        <v>1391</v>
      </c>
      <c r="F144" s="152" t="s">
        <v>1392</v>
      </c>
      <c r="G144" s="153" t="s">
        <v>338</v>
      </c>
      <c r="H144" s="154">
        <v>32.81</v>
      </c>
      <c r="I144" s="155"/>
      <c r="J144" s="156">
        <f>ROUND(I144*H144,2)</f>
        <v>0</v>
      </c>
      <c r="K144" s="152" t="s">
        <v>277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146</v>
      </c>
      <c r="AT144" s="161" t="s">
        <v>142</v>
      </c>
      <c r="AU144" s="161" t="s">
        <v>87</v>
      </c>
      <c r="AY144" s="18" t="s">
        <v>139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146</v>
      </c>
      <c r="BM144" s="161" t="s">
        <v>1393</v>
      </c>
    </row>
    <row r="145" spans="1:65" s="13" customFormat="1">
      <c r="B145" s="163"/>
      <c r="D145" s="164" t="s">
        <v>148</v>
      </c>
      <c r="E145" s="165" t="s">
        <v>1</v>
      </c>
      <c r="F145" s="166" t="s">
        <v>1294</v>
      </c>
      <c r="H145" s="165" t="s">
        <v>1</v>
      </c>
      <c r="I145" s="167"/>
      <c r="L145" s="163"/>
      <c r="M145" s="168"/>
      <c r="N145" s="169"/>
      <c r="O145" s="169"/>
      <c r="P145" s="169"/>
      <c r="Q145" s="169"/>
      <c r="R145" s="169"/>
      <c r="S145" s="169"/>
      <c r="T145" s="170"/>
      <c r="AT145" s="165" t="s">
        <v>148</v>
      </c>
      <c r="AU145" s="165" t="s">
        <v>87</v>
      </c>
      <c r="AV145" s="13" t="s">
        <v>34</v>
      </c>
      <c r="AW145" s="13" t="s">
        <v>33</v>
      </c>
      <c r="AX145" s="13" t="s">
        <v>78</v>
      </c>
      <c r="AY145" s="165" t="s">
        <v>139</v>
      </c>
    </row>
    <row r="146" spans="1:65" s="14" customFormat="1">
      <c r="B146" s="171"/>
      <c r="D146" s="164" t="s">
        <v>148</v>
      </c>
      <c r="E146" s="172" t="s">
        <v>1</v>
      </c>
      <c r="F146" s="173" t="s">
        <v>1394</v>
      </c>
      <c r="H146" s="174">
        <v>33.536999999999999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148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139</v>
      </c>
    </row>
    <row r="147" spans="1:65" s="14" customFormat="1">
      <c r="B147" s="171"/>
      <c r="D147" s="164" t="s">
        <v>148</v>
      </c>
      <c r="E147" s="172" t="s">
        <v>1</v>
      </c>
      <c r="F147" s="173" t="s">
        <v>1395</v>
      </c>
      <c r="H147" s="174">
        <v>14.311999999999999</v>
      </c>
      <c r="I147" s="175"/>
      <c r="L147" s="171"/>
      <c r="M147" s="176"/>
      <c r="N147" s="177"/>
      <c r="O147" s="177"/>
      <c r="P147" s="177"/>
      <c r="Q147" s="177"/>
      <c r="R147" s="177"/>
      <c r="S147" s="177"/>
      <c r="T147" s="178"/>
      <c r="AT147" s="172" t="s">
        <v>148</v>
      </c>
      <c r="AU147" s="172" t="s">
        <v>87</v>
      </c>
      <c r="AV147" s="14" t="s">
        <v>87</v>
      </c>
      <c r="AW147" s="14" t="s">
        <v>33</v>
      </c>
      <c r="AX147" s="14" t="s">
        <v>78</v>
      </c>
      <c r="AY147" s="172" t="s">
        <v>139</v>
      </c>
    </row>
    <row r="148" spans="1:65" s="13" customFormat="1">
      <c r="B148" s="163"/>
      <c r="D148" s="164" t="s">
        <v>148</v>
      </c>
      <c r="E148" s="165" t="s">
        <v>1</v>
      </c>
      <c r="F148" s="166" t="s">
        <v>1296</v>
      </c>
      <c r="H148" s="165" t="s">
        <v>1</v>
      </c>
      <c r="I148" s="167"/>
      <c r="L148" s="163"/>
      <c r="M148" s="168"/>
      <c r="N148" s="169"/>
      <c r="O148" s="169"/>
      <c r="P148" s="169"/>
      <c r="Q148" s="169"/>
      <c r="R148" s="169"/>
      <c r="S148" s="169"/>
      <c r="T148" s="170"/>
      <c r="AT148" s="165" t="s">
        <v>148</v>
      </c>
      <c r="AU148" s="165" t="s">
        <v>87</v>
      </c>
      <c r="AV148" s="13" t="s">
        <v>34</v>
      </c>
      <c r="AW148" s="13" t="s">
        <v>33</v>
      </c>
      <c r="AX148" s="13" t="s">
        <v>78</v>
      </c>
      <c r="AY148" s="165" t="s">
        <v>139</v>
      </c>
    </row>
    <row r="149" spans="1:65" s="14" customFormat="1">
      <c r="B149" s="171"/>
      <c r="D149" s="164" t="s">
        <v>148</v>
      </c>
      <c r="E149" s="172" t="s">
        <v>1</v>
      </c>
      <c r="F149" s="173" t="s">
        <v>1298</v>
      </c>
      <c r="H149" s="174">
        <v>-6.8360000000000003</v>
      </c>
      <c r="I149" s="175"/>
      <c r="L149" s="171"/>
      <c r="M149" s="176"/>
      <c r="N149" s="177"/>
      <c r="O149" s="177"/>
      <c r="P149" s="177"/>
      <c r="Q149" s="177"/>
      <c r="R149" s="177"/>
      <c r="S149" s="177"/>
      <c r="T149" s="178"/>
      <c r="AT149" s="172" t="s">
        <v>148</v>
      </c>
      <c r="AU149" s="172" t="s">
        <v>87</v>
      </c>
      <c r="AV149" s="14" t="s">
        <v>87</v>
      </c>
      <c r="AW149" s="14" t="s">
        <v>33</v>
      </c>
      <c r="AX149" s="14" t="s">
        <v>78</v>
      </c>
      <c r="AY149" s="172" t="s">
        <v>139</v>
      </c>
    </row>
    <row r="150" spans="1:65" s="16" customFormat="1">
      <c r="B150" s="190"/>
      <c r="D150" s="164" t="s">
        <v>148</v>
      </c>
      <c r="E150" s="191" t="s">
        <v>1</v>
      </c>
      <c r="F150" s="192" t="s">
        <v>357</v>
      </c>
      <c r="H150" s="193">
        <v>41.012999999999998</v>
      </c>
      <c r="I150" s="194"/>
      <c r="L150" s="190"/>
      <c r="M150" s="195"/>
      <c r="N150" s="196"/>
      <c r="O150" s="196"/>
      <c r="P150" s="196"/>
      <c r="Q150" s="196"/>
      <c r="R150" s="196"/>
      <c r="S150" s="196"/>
      <c r="T150" s="197"/>
      <c r="AT150" s="191" t="s">
        <v>148</v>
      </c>
      <c r="AU150" s="191" t="s">
        <v>87</v>
      </c>
      <c r="AV150" s="16" t="s">
        <v>153</v>
      </c>
      <c r="AW150" s="16" t="s">
        <v>33</v>
      </c>
      <c r="AX150" s="16" t="s">
        <v>78</v>
      </c>
      <c r="AY150" s="191" t="s">
        <v>139</v>
      </c>
    </row>
    <row r="151" spans="1:65" s="14" customFormat="1">
      <c r="B151" s="171"/>
      <c r="D151" s="164" t="s">
        <v>148</v>
      </c>
      <c r="E151" s="172" t="s">
        <v>1</v>
      </c>
      <c r="F151" s="173" t="s">
        <v>1038</v>
      </c>
      <c r="H151" s="174">
        <v>-8.2029999999999994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148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139</v>
      </c>
    </row>
    <row r="152" spans="1:65" s="15" customFormat="1">
      <c r="B152" s="179"/>
      <c r="D152" s="164" t="s">
        <v>148</v>
      </c>
      <c r="E152" s="180" t="s">
        <v>1</v>
      </c>
      <c r="F152" s="181" t="s">
        <v>169</v>
      </c>
      <c r="H152" s="182">
        <v>32.81</v>
      </c>
      <c r="I152" s="183"/>
      <c r="L152" s="179"/>
      <c r="M152" s="184"/>
      <c r="N152" s="185"/>
      <c r="O152" s="185"/>
      <c r="P152" s="185"/>
      <c r="Q152" s="185"/>
      <c r="R152" s="185"/>
      <c r="S152" s="185"/>
      <c r="T152" s="186"/>
      <c r="AT152" s="180" t="s">
        <v>148</v>
      </c>
      <c r="AU152" s="180" t="s">
        <v>87</v>
      </c>
      <c r="AV152" s="15" t="s">
        <v>146</v>
      </c>
      <c r="AW152" s="15" t="s">
        <v>33</v>
      </c>
      <c r="AX152" s="15" t="s">
        <v>34</v>
      </c>
      <c r="AY152" s="180" t="s">
        <v>139</v>
      </c>
    </row>
    <row r="153" spans="1:65" s="2" customFormat="1" ht="24">
      <c r="A153" s="33"/>
      <c r="B153" s="149"/>
      <c r="C153" s="150" t="s">
        <v>178</v>
      </c>
      <c r="D153" s="150" t="s">
        <v>142</v>
      </c>
      <c r="E153" s="151" t="s">
        <v>1396</v>
      </c>
      <c r="F153" s="152" t="s">
        <v>1397</v>
      </c>
      <c r="G153" s="153" t="s">
        <v>338</v>
      </c>
      <c r="H153" s="154">
        <v>8.2029999999999994</v>
      </c>
      <c r="I153" s="155"/>
      <c r="J153" s="156">
        <f>ROUND(I153*H153,2)</f>
        <v>0</v>
      </c>
      <c r="K153" s="152" t="s">
        <v>277</v>
      </c>
      <c r="L153" s="34"/>
      <c r="M153" s="157" t="s">
        <v>1</v>
      </c>
      <c r="N153" s="158" t="s">
        <v>43</v>
      </c>
      <c r="O153" s="59"/>
      <c r="P153" s="159">
        <f>O153*H153</f>
        <v>0</v>
      </c>
      <c r="Q153" s="159">
        <v>0</v>
      </c>
      <c r="R153" s="159">
        <f>Q153*H153</f>
        <v>0</v>
      </c>
      <c r="S153" s="159">
        <v>0</v>
      </c>
      <c r="T153" s="160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61" t="s">
        <v>146</v>
      </c>
      <c r="AT153" s="161" t="s">
        <v>142</v>
      </c>
      <c r="AU153" s="161" t="s">
        <v>87</v>
      </c>
      <c r="AY153" s="18" t="s">
        <v>139</v>
      </c>
      <c r="BE153" s="162">
        <f>IF(N153="základní",J153,0)</f>
        <v>0</v>
      </c>
      <c r="BF153" s="162">
        <f>IF(N153="snížená",J153,0)</f>
        <v>0</v>
      </c>
      <c r="BG153" s="162">
        <f>IF(N153="zákl. přenesená",J153,0)</f>
        <v>0</v>
      </c>
      <c r="BH153" s="162">
        <f>IF(N153="sníž. přenesená",J153,0)</f>
        <v>0</v>
      </c>
      <c r="BI153" s="162">
        <f>IF(N153="nulová",J153,0)</f>
        <v>0</v>
      </c>
      <c r="BJ153" s="18" t="s">
        <v>34</v>
      </c>
      <c r="BK153" s="162">
        <f>ROUND(I153*H153,2)</f>
        <v>0</v>
      </c>
      <c r="BL153" s="18" t="s">
        <v>146</v>
      </c>
      <c r="BM153" s="161" t="s">
        <v>1398</v>
      </c>
    </row>
    <row r="154" spans="1:65" s="14" customFormat="1">
      <c r="B154" s="171"/>
      <c r="D154" s="164" t="s">
        <v>148</v>
      </c>
      <c r="E154" s="172" t="s">
        <v>1</v>
      </c>
      <c r="F154" s="173" t="s">
        <v>1025</v>
      </c>
      <c r="H154" s="174">
        <v>8.2029999999999994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34</v>
      </c>
      <c r="AY154" s="172" t="s">
        <v>139</v>
      </c>
    </row>
    <row r="155" spans="1:65" s="2" customFormat="1" ht="16.5" customHeight="1">
      <c r="A155" s="33"/>
      <c r="B155" s="149"/>
      <c r="C155" s="150" t="s">
        <v>182</v>
      </c>
      <c r="D155" s="150" t="s">
        <v>142</v>
      </c>
      <c r="E155" s="151" t="s">
        <v>1302</v>
      </c>
      <c r="F155" s="152" t="s">
        <v>1303</v>
      </c>
      <c r="G155" s="153" t="s">
        <v>276</v>
      </c>
      <c r="H155" s="154">
        <v>92.861999999999995</v>
      </c>
      <c r="I155" s="155"/>
      <c r="J155" s="156">
        <f>ROUND(I155*H155,2)</f>
        <v>0</v>
      </c>
      <c r="K155" s="152" t="s">
        <v>277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8.4999999999999995E-4</v>
      </c>
      <c r="R155" s="159">
        <f>Q155*H155</f>
        <v>7.8932699999999995E-2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146</v>
      </c>
      <c r="AT155" s="161" t="s">
        <v>142</v>
      </c>
      <c r="AU155" s="161" t="s">
        <v>87</v>
      </c>
      <c r="AY155" s="18" t="s">
        <v>139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146</v>
      </c>
      <c r="BM155" s="161" t="s">
        <v>1399</v>
      </c>
    </row>
    <row r="156" spans="1:65" s="14" customFormat="1">
      <c r="B156" s="171"/>
      <c r="D156" s="164" t="s">
        <v>148</v>
      </c>
      <c r="E156" s="172" t="s">
        <v>1</v>
      </c>
      <c r="F156" s="173" t="s">
        <v>1400</v>
      </c>
      <c r="H156" s="174">
        <v>67.073999999999998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148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139</v>
      </c>
    </row>
    <row r="157" spans="1:65" s="14" customFormat="1">
      <c r="B157" s="171"/>
      <c r="D157" s="164" t="s">
        <v>148</v>
      </c>
      <c r="E157" s="172" t="s">
        <v>1</v>
      </c>
      <c r="F157" s="173" t="s">
        <v>1401</v>
      </c>
      <c r="H157" s="174">
        <v>25.788</v>
      </c>
      <c r="I157" s="175"/>
      <c r="L157" s="171"/>
      <c r="M157" s="176"/>
      <c r="N157" s="177"/>
      <c r="O157" s="177"/>
      <c r="P157" s="177"/>
      <c r="Q157" s="177"/>
      <c r="R157" s="177"/>
      <c r="S157" s="177"/>
      <c r="T157" s="178"/>
      <c r="AT157" s="172" t="s">
        <v>148</v>
      </c>
      <c r="AU157" s="172" t="s">
        <v>87</v>
      </c>
      <c r="AV157" s="14" t="s">
        <v>87</v>
      </c>
      <c r="AW157" s="14" t="s">
        <v>33</v>
      </c>
      <c r="AX157" s="14" t="s">
        <v>78</v>
      </c>
      <c r="AY157" s="172" t="s">
        <v>139</v>
      </c>
    </row>
    <row r="158" spans="1:65" s="15" customFormat="1">
      <c r="B158" s="179"/>
      <c r="D158" s="164" t="s">
        <v>148</v>
      </c>
      <c r="E158" s="180" t="s">
        <v>1</v>
      </c>
      <c r="F158" s="181" t="s">
        <v>169</v>
      </c>
      <c r="H158" s="182">
        <v>92.861999999999995</v>
      </c>
      <c r="I158" s="183"/>
      <c r="L158" s="179"/>
      <c r="M158" s="184"/>
      <c r="N158" s="185"/>
      <c r="O158" s="185"/>
      <c r="P158" s="185"/>
      <c r="Q158" s="185"/>
      <c r="R158" s="185"/>
      <c r="S158" s="185"/>
      <c r="T158" s="186"/>
      <c r="AT158" s="180" t="s">
        <v>148</v>
      </c>
      <c r="AU158" s="180" t="s">
        <v>87</v>
      </c>
      <c r="AV158" s="15" t="s">
        <v>146</v>
      </c>
      <c r="AW158" s="15" t="s">
        <v>33</v>
      </c>
      <c r="AX158" s="15" t="s">
        <v>34</v>
      </c>
      <c r="AY158" s="180" t="s">
        <v>139</v>
      </c>
    </row>
    <row r="159" spans="1:65" s="2" customFormat="1" ht="16.5" customHeight="1">
      <c r="A159" s="33"/>
      <c r="B159" s="149"/>
      <c r="C159" s="150" t="s">
        <v>140</v>
      </c>
      <c r="D159" s="150" t="s">
        <v>142</v>
      </c>
      <c r="E159" s="151" t="s">
        <v>1306</v>
      </c>
      <c r="F159" s="152" t="s">
        <v>1307</v>
      </c>
      <c r="G159" s="153" t="s">
        <v>276</v>
      </c>
      <c r="H159" s="154">
        <v>92.861999999999995</v>
      </c>
      <c r="I159" s="155"/>
      <c r="J159" s="156">
        <f>ROUND(I159*H159,2)</f>
        <v>0</v>
      </c>
      <c r="K159" s="152" t="s">
        <v>277</v>
      </c>
      <c r="L159" s="34"/>
      <c r="M159" s="157" t="s">
        <v>1</v>
      </c>
      <c r="N159" s="158" t="s">
        <v>43</v>
      </c>
      <c r="O159" s="59"/>
      <c r="P159" s="159">
        <f>O159*H159</f>
        <v>0</v>
      </c>
      <c r="Q159" s="159">
        <v>0</v>
      </c>
      <c r="R159" s="159">
        <f>Q159*H159</f>
        <v>0</v>
      </c>
      <c r="S159" s="159">
        <v>0</v>
      </c>
      <c r="T159" s="160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61" t="s">
        <v>146</v>
      </c>
      <c r="AT159" s="161" t="s">
        <v>142</v>
      </c>
      <c r="AU159" s="161" t="s">
        <v>87</v>
      </c>
      <c r="AY159" s="18" t="s">
        <v>139</v>
      </c>
      <c r="BE159" s="162">
        <f>IF(N159="základní",J159,0)</f>
        <v>0</v>
      </c>
      <c r="BF159" s="162">
        <f>IF(N159="snížená",J159,0)</f>
        <v>0</v>
      </c>
      <c r="BG159" s="162">
        <f>IF(N159="zákl. přenesená",J159,0)</f>
        <v>0</v>
      </c>
      <c r="BH159" s="162">
        <f>IF(N159="sníž. přenesená",J159,0)</f>
        <v>0</v>
      </c>
      <c r="BI159" s="162">
        <f>IF(N159="nulová",J159,0)</f>
        <v>0</v>
      </c>
      <c r="BJ159" s="18" t="s">
        <v>34</v>
      </c>
      <c r="BK159" s="162">
        <f>ROUND(I159*H159,2)</f>
        <v>0</v>
      </c>
      <c r="BL159" s="18" t="s">
        <v>146</v>
      </c>
      <c r="BM159" s="161" t="s">
        <v>1402</v>
      </c>
    </row>
    <row r="160" spans="1:65" s="14" customFormat="1">
      <c r="B160" s="171"/>
      <c r="D160" s="164" t="s">
        <v>148</v>
      </c>
      <c r="E160" s="172" t="s">
        <v>1</v>
      </c>
      <c r="F160" s="173" t="s">
        <v>986</v>
      </c>
      <c r="H160" s="174">
        <v>92.861999999999995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148</v>
      </c>
      <c r="AU160" s="172" t="s">
        <v>87</v>
      </c>
      <c r="AV160" s="14" t="s">
        <v>87</v>
      </c>
      <c r="AW160" s="14" t="s">
        <v>33</v>
      </c>
      <c r="AX160" s="14" t="s">
        <v>34</v>
      </c>
      <c r="AY160" s="172" t="s">
        <v>139</v>
      </c>
    </row>
    <row r="161" spans="1:65" s="2" customFormat="1" ht="16.5" customHeight="1">
      <c r="A161" s="33"/>
      <c r="B161" s="149"/>
      <c r="C161" s="150" t="s">
        <v>189</v>
      </c>
      <c r="D161" s="150" t="s">
        <v>142</v>
      </c>
      <c r="E161" s="151" t="s">
        <v>395</v>
      </c>
      <c r="F161" s="152" t="s">
        <v>396</v>
      </c>
      <c r="G161" s="153" t="s">
        <v>338</v>
      </c>
      <c r="H161" s="154">
        <v>32.81</v>
      </c>
      <c r="I161" s="155"/>
      <c r="J161" s="156">
        <f>ROUND(I161*H161,2)</f>
        <v>0</v>
      </c>
      <c r="K161" s="152" t="s">
        <v>277</v>
      </c>
      <c r="L161" s="34"/>
      <c r="M161" s="157" t="s">
        <v>1</v>
      </c>
      <c r="N161" s="158" t="s">
        <v>43</v>
      </c>
      <c r="O161" s="59"/>
      <c r="P161" s="159">
        <f>O161*H161</f>
        <v>0</v>
      </c>
      <c r="Q161" s="159">
        <v>0</v>
      </c>
      <c r="R161" s="159">
        <f>Q161*H161</f>
        <v>0</v>
      </c>
      <c r="S161" s="159">
        <v>0</v>
      </c>
      <c r="T161" s="160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61" t="s">
        <v>146</v>
      </c>
      <c r="AT161" s="161" t="s">
        <v>142</v>
      </c>
      <c r="AU161" s="161" t="s">
        <v>87</v>
      </c>
      <c r="AY161" s="18" t="s">
        <v>139</v>
      </c>
      <c r="BE161" s="162">
        <f>IF(N161="základní",J161,0)</f>
        <v>0</v>
      </c>
      <c r="BF161" s="162">
        <f>IF(N161="snížená",J161,0)</f>
        <v>0</v>
      </c>
      <c r="BG161" s="162">
        <f>IF(N161="zákl. přenesená",J161,0)</f>
        <v>0</v>
      </c>
      <c r="BH161" s="162">
        <f>IF(N161="sníž. přenesená",J161,0)</f>
        <v>0</v>
      </c>
      <c r="BI161" s="162">
        <f>IF(N161="nulová",J161,0)</f>
        <v>0</v>
      </c>
      <c r="BJ161" s="18" t="s">
        <v>34</v>
      </c>
      <c r="BK161" s="162">
        <f>ROUND(I161*H161,2)</f>
        <v>0</v>
      </c>
      <c r="BL161" s="18" t="s">
        <v>146</v>
      </c>
      <c r="BM161" s="161" t="s">
        <v>1403</v>
      </c>
    </row>
    <row r="162" spans="1:65" s="14" customFormat="1">
      <c r="B162" s="171"/>
      <c r="D162" s="164" t="s">
        <v>148</v>
      </c>
      <c r="E162" s="172" t="s">
        <v>1</v>
      </c>
      <c r="F162" s="173" t="s">
        <v>1404</v>
      </c>
      <c r="H162" s="174">
        <v>32.81</v>
      </c>
      <c r="I162" s="175"/>
      <c r="L162" s="171"/>
      <c r="M162" s="176"/>
      <c r="N162" s="177"/>
      <c r="O162" s="177"/>
      <c r="P162" s="177"/>
      <c r="Q162" s="177"/>
      <c r="R162" s="177"/>
      <c r="S162" s="177"/>
      <c r="T162" s="178"/>
      <c r="AT162" s="172" t="s">
        <v>148</v>
      </c>
      <c r="AU162" s="172" t="s">
        <v>87</v>
      </c>
      <c r="AV162" s="14" t="s">
        <v>87</v>
      </c>
      <c r="AW162" s="14" t="s">
        <v>33</v>
      </c>
      <c r="AX162" s="14" t="s">
        <v>34</v>
      </c>
      <c r="AY162" s="172" t="s">
        <v>139</v>
      </c>
    </row>
    <row r="163" spans="1:65" s="2" customFormat="1" ht="16.5" customHeight="1">
      <c r="A163" s="33"/>
      <c r="B163" s="149"/>
      <c r="C163" s="150" t="s">
        <v>193</v>
      </c>
      <c r="D163" s="150" t="s">
        <v>142</v>
      </c>
      <c r="E163" s="151" t="s">
        <v>402</v>
      </c>
      <c r="F163" s="152" t="s">
        <v>403</v>
      </c>
      <c r="G163" s="153" t="s">
        <v>338</v>
      </c>
      <c r="H163" s="154">
        <v>8.2029999999999994</v>
      </c>
      <c r="I163" s="155"/>
      <c r="J163" s="156">
        <f>ROUND(I163*H163,2)</f>
        <v>0</v>
      </c>
      <c r="K163" s="152" t="s">
        <v>277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146</v>
      </c>
      <c r="AT163" s="161" t="s">
        <v>142</v>
      </c>
      <c r="AU163" s="161" t="s">
        <v>87</v>
      </c>
      <c r="AY163" s="18" t="s">
        <v>139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146</v>
      </c>
      <c r="BM163" s="161" t="s">
        <v>1405</v>
      </c>
    </row>
    <row r="164" spans="1:65" s="14" customFormat="1">
      <c r="B164" s="171"/>
      <c r="D164" s="164" t="s">
        <v>148</v>
      </c>
      <c r="E164" s="172" t="s">
        <v>1</v>
      </c>
      <c r="F164" s="173" t="s">
        <v>1406</v>
      </c>
      <c r="H164" s="174">
        <v>8.2029999999999994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148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139</v>
      </c>
    </row>
    <row r="165" spans="1:65" s="2" customFormat="1" ht="16.5" customHeight="1">
      <c r="A165" s="33"/>
      <c r="B165" s="149"/>
      <c r="C165" s="150" t="s">
        <v>197</v>
      </c>
      <c r="D165" s="150" t="s">
        <v>142</v>
      </c>
      <c r="E165" s="151" t="s">
        <v>408</v>
      </c>
      <c r="F165" s="152" t="s">
        <v>409</v>
      </c>
      <c r="G165" s="153" t="s">
        <v>338</v>
      </c>
      <c r="H165" s="154">
        <v>41.012999999999998</v>
      </c>
      <c r="I165" s="155"/>
      <c r="J165" s="156">
        <f>ROUND(I165*H165,2)</f>
        <v>0</v>
      </c>
      <c r="K165" s="152" t="s">
        <v>277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146</v>
      </c>
      <c r="AT165" s="161" t="s">
        <v>142</v>
      </c>
      <c r="AU165" s="161" t="s">
        <v>87</v>
      </c>
      <c r="AY165" s="18" t="s">
        <v>139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146</v>
      </c>
      <c r="BM165" s="161" t="s">
        <v>1407</v>
      </c>
    </row>
    <row r="166" spans="1:65" s="14" customFormat="1">
      <c r="B166" s="171"/>
      <c r="D166" s="164" t="s">
        <v>148</v>
      </c>
      <c r="E166" s="172" t="s">
        <v>1</v>
      </c>
      <c r="F166" s="173" t="s">
        <v>1408</v>
      </c>
      <c r="H166" s="174">
        <v>41.012999999999998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148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139</v>
      </c>
    </row>
    <row r="167" spans="1:65" s="15" customFormat="1">
      <c r="B167" s="179"/>
      <c r="D167" s="164" t="s">
        <v>148</v>
      </c>
      <c r="E167" s="180" t="s">
        <v>1</v>
      </c>
      <c r="F167" s="181" t="s">
        <v>169</v>
      </c>
      <c r="H167" s="182">
        <v>41.012999999999998</v>
      </c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0" t="s">
        <v>148</v>
      </c>
      <c r="AU167" s="180" t="s">
        <v>87</v>
      </c>
      <c r="AV167" s="15" t="s">
        <v>146</v>
      </c>
      <c r="AW167" s="15" t="s">
        <v>33</v>
      </c>
      <c r="AX167" s="15" t="s">
        <v>34</v>
      </c>
      <c r="AY167" s="180" t="s">
        <v>139</v>
      </c>
    </row>
    <row r="168" spans="1:65" s="2" customFormat="1" ht="16.5" customHeight="1">
      <c r="A168" s="33"/>
      <c r="B168" s="149"/>
      <c r="C168" s="150" t="s">
        <v>201</v>
      </c>
      <c r="D168" s="150" t="s">
        <v>142</v>
      </c>
      <c r="E168" s="151" t="s">
        <v>1051</v>
      </c>
      <c r="F168" s="152" t="s">
        <v>1052</v>
      </c>
      <c r="G168" s="153" t="s">
        <v>338</v>
      </c>
      <c r="H168" s="154">
        <v>31.17</v>
      </c>
      <c r="I168" s="155"/>
      <c r="J168" s="156">
        <f>ROUND(I168*H168,2)</f>
        <v>0</v>
      </c>
      <c r="K168" s="152" t="s">
        <v>1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146</v>
      </c>
      <c r="AT168" s="161" t="s">
        <v>142</v>
      </c>
      <c r="AU168" s="161" t="s">
        <v>87</v>
      </c>
      <c r="AY168" s="18" t="s">
        <v>139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146</v>
      </c>
      <c r="BM168" s="161" t="s">
        <v>1409</v>
      </c>
    </row>
    <row r="169" spans="1:65" s="14" customFormat="1">
      <c r="B169" s="171"/>
      <c r="D169" s="164" t="s">
        <v>148</v>
      </c>
      <c r="E169" s="172" t="s">
        <v>1</v>
      </c>
      <c r="F169" s="173" t="s">
        <v>988</v>
      </c>
      <c r="H169" s="174">
        <v>41.012999999999998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148</v>
      </c>
      <c r="AU169" s="172" t="s">
        <v>87</v>
      </c>
      <c r="AV169" s="14" t="s">
        <v>87</v>
      </c>
      <c r="AW169" s="14" t="s">
        <v>33</v>
      </c>
      <c r="AX169" s="14" t="s">
        <v>78</v>
      </c>
      <c r="AY169" s="172" t="s">
        <v>139</v>
      </c>
    </row>
    <row r="170" spans="1:65" s="16" customFormat="1">
      <c r="B170" s="190"/>
      <c r="D170" s="164" t="s">
        <v>148</v>
      </c>
      <c r="E170" s="191" t="s">
        <v>1</v>
      </c>
      <c r="F170" s="192" t="s">
        <v>357</v>
      </c>
      <c r="H170" s="193">
        <v>41.012999999999998</v>
      </c>
      <c r="I170" s="194"/>
      <c r="L170" s="190"/>
      <c r="M170" s="195"/>
      <c r="N170" s="196"/>
      <c r="O170" s="196"/>
      <c r="P170" s="196"/>
      <c r="Q170" s="196"/>
      <c r="R170" s="196"/>
      <c r="S170" s="196"/>
      <c r="T170" s="197"/>
      <c r="AT170" s="191" t="s">
        <v>148</v>
      </c>
      <c r="AU170" s="191" t="s">
        <v>87</v>
      </c>
      <c r="AV170" s="16" t="s">
        <v>153</v>
      </c>
      <c r="AW170" s="16" t="s">
        <v>33</v>
      </c>
      <c r="AX170" s="16" t="s">
        <v>78</v>
      </c>
      <c r="AY170" s="191" t="s">
        <v>139</v>
      </c>
    </row>
    <row r="171" spans="1:65" s="14" customFormat="1">
      <c r="B171" s="171"/>
      <c r="D171" s="164" t="s">
        <v>148</v>
      </c>
      <c r="E171" s="172" t="s">
        <v>1</v>
      </c>
      <c r="F171" s="173" t="s">
        <v>1054</v>
      </c>
      <c r="H171" s="174">
        <v>-9.843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148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139</v>
      </c>
    </row>
    <row r="172" spans="1:65" s="15" customFormat="1">
      <c r="B172" s="179"/>
      <c r="D172" s="164" t="s">
        <v>148</v>
      </c>
      <c r="E172" s="180" t="s">
        <v>1</v>
      </c>
      <c r="F172" s="181" t="s">
        <v>169</v>
      </c>
      <c r="H172" s="182">
        <v>31.17</v>
      </c>
      <c r="I172" s="183"/>
      <c r="L172" s="179"/>
      <c r="M172" s="184"/>
      <c r="N172" s="185"/>
      <c r="O172" s="185"/>
      <c r="P172" s="185"/>
      <c r="Q172" s="185"/>
      <c r="R172" s="185"/>
      <c r="S172" s="185"/>
      <c r="T172" s="186"/>
      <c r="AT172" s="180" t="s">
        <v>148</v>
      </c>
      <c r="AU172" s="180" t="s">
        <v>87</v>
      </c>
      <c r="AV172" s="15" t="s">
        <v>146</v>
      </c>
      <c r="AW172" s="15" t="s">
        <v>33</v>
      </c>
      <c r="AX172" s="15" t="s">
        <v>34</v>
      </c>
      <c r="AY172" s="180" t="s">
        <v>139</v>
      </c>
    </row>
    <row r="173" spans="1:65" s="2" customFormat="1" ht="16.5" customHeight="1">
      <c r="A173" s="33"/>
      <c r="B173" s="149"/>
      <c r="C173" s="150" t="s">
        <v>205</v>
      </c>
      <c r="D173" s="150" t="s">
        <v>142</v>
      </c>
      <c r="E173" s="151" t="s">
        <v>414</v>
      </c>
      <c r="F173" s="152" t="s">
        <v>415</v>
      </c>
      <c r="G173" s="153" t="s">
        <v>338</v>
      </c>
      <c r="H173" s="154">
        <v>9.843</v>
      </c>
      <c r="I173" s="155"/>
      <c r="J173" s="156">
        <f>ROUND(I173*H173,2)</f>
        <v>0</v>
      </c>
      <c r="K173" s="152" t="s">
        <v>1</v>
      </c>
      <c r="L173" s="34"/>
      <c r="M173" s="157" t="s">
        <v>1</v>
      </c>
      <c r="N173" s="158" t="s">
        <v>43</v>
      </c>
      <c r="O173" s="59"/>
      <c r="P173" s="159">
        <f>O173*H173</f>
        <v>0</v>
      </c>
      <c r="Q173" s="159">
        <v>0</v>
      </c>
      <c r="R173" s="159">
        <f>Q173*H173</f>
        <v>0</v>
      </c>
      <c r="S173" s="159">
        <v>0</v>
      </c>
      <c r="T173" s="160">
        <f>S173*H173</f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61" t="s">
        <v>146</v>
      </c>
      <c r="AT173" s="161" t="s">
        <v>142</v>
      </c>
      <c r="AU173" s="161" t="s">
        <v>87</v>
      </c>
      <c r="AY173" s="18" t="s">
        <v>139</v>
      </c>
      <c r="BE173" s="162">
        <f>IF(N173="základní",J173,0)</f>
        <v>0</v>
      </c>
      <c r="BF173" s="162">
        <f>IF(N173="snížená",J173,0)</f>
        <v>0</v>
      </c>
      <c r="BG173" s="162">
        <f>IF(N173="zákl. přenesená",J173,0)</f>
        <v>0</v>
      </c>
      <c r="BH173" s="162">
        <f>IF(N173="sníž. přenesená",J173,0)</f>
        <v>0</v>
      </c>
      <c r="BI173" s="162">
        <f>IF(N173="nulová",J173,0)</f>
        <v>0</v>
      </c>
      <c r="BJ173" s="18" t="s">
        <v>34</v>
      </c>
      <c r="BK173" s="162">
        <f>ROUND(I173*H173,2)</f>
        <v>0</v>
      </c>
      <c r="BL173" s="18" t="s">
        <v>146</v>
      </c>
      <c r="BM173" s="161" t="s">
        <v>1410</v>
      </c>
    </row>
    <row r="174" spans="1:65" s="14" customFormat="1">
      <c r="B174" s="171"/>
      <c r="D174" s="164" t="s">
        <v>148</v>
      </c>
      <c r="E174" s="172" t="s">
        <v>1</v>
      </c>
      <c r="F174" s="173" t="s">
        <v>1056</v>
      </c>
      <c r="H174" s="174">
        <v>9.843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148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139</v>
      </c>
    </row>
    <row r="175" spans="1:65" s="15" customFormat="1">
      <c r="B175" s="179"/>
      <c r="D175" s="164" t="s">
        <v>148</v>
      </c>
      <c r="E175" s="180" t="s">
        <v>1</v>
      </c>
      <c r="F175" s="181" t="s">
        <v>169</v>
      </c>
      <c r="H175" s="182">
        <v>9.843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148</v>
      </c>
      <c r="AU175" s="180" t="s">
        <v>87</v>
      </c>
      <c r="AV175" s="15" t="s">
        <v>146</v>
      </c>
      <c r="AW175" s="15" t="s">
        <v>33</v>
      </c>
      <c r="AX175" s="15" t="s">
        <v>34</v>
      </c>
      <c r="AY175" s="180" t="s">
        <v>139</v>
      </c>
    </row>
    <row r="176" spans="1:65" s="2" customFormat="1" ht="16.5" customHeight="1">
      <c r="A176" s="33"/>
      <c r="B176" s="149"/>
      <c r="C176" s="150" t="s">
        <v>8</v>
      </c>
      <c r="D176" s="150" t="s">
        <v>142</v>
      </c>
      <c r="E176" s="151" t="s">
        <v>417</v>
      </c>
      <c r="F176" s="152" t="s">
        <v>418</v>
      </c>
      <c r="G176" s="153" t="s">
        <v>338</v>
      </c>
      <c r="H176" s="154">
        <v>25.23</v>
      </c>
      <c r="I176" s="155"/>
      <c r="J176" s="156">
        <f>ROUND(I176*H176,2)</f>
        <v>0</v>
      </c>
      <c r="K176" s="152" t="s">
        <v>277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146</v>
      </c>
      <c r="AT176" s="161" t="s">
        <v>142</v>
      </c>
      <c r="AU176" s="161" t="s">
        <v>87</v>
      </c>
      <c r="AY176" s="18" t="s">
        <v>139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146</v>
      </c>
      <c r="BM176" s="161" t="s">
        <v>1411</v>
      </c>
    </row>
    <row r="177" spans="1:65" s="13" customFormat="1">
      <c r="B177" s="163"/>
      <c r="D177" s="164" t="s">
        <v>148</v>
      </c>
      <c r="E177" s="165" t="s">
        <v>1</v>
      </c>
      <c r="F177" s="166" t="s">
        <v>1412</v>
      </c>
      <c r="H177" s="165" t="s">
        <v>1</v>
      </c>
      <c r="I177" s="167"/>
      <c r="L177" s="163"/>
      <c r="M177" s="168"/>
      <c r="N177" s="169"/>
      <c r="O177" s="169"/>
      <c r="P177" s="169"/>
      <c r="Q177" s="169"/>
      <c r="R177" s="169"/>
      <c r="S177" s="169"/>
      <c r="T177" s="170"/>
      <c r="AT177" s="165" t="s">
        <v>148</v>
      </c>
      <c r="AU177" s="165" t="s">
        <v>87</v>
      </c>
      <c r="AV177" s="13" t="s">
        <v>34</v>
      </c>
      <c r="AW177" s="13" t="s">
        <v>33</v>
      </c>
      <c r="AX177" s="13" t="s">
        <v>78</v>
      </c>
      <c r="AY177" s="165" t="s">
        <v>139</v>
      </c>
    </row>
    <row r="178" spans="1:65" s="13" customFormat="1">
      <c r="B178" s="163"/>
      <c r="D178" s="164" t="s">
        <v>148</v>
      </c>
      <c r="E178" s="165" t="s">
        <v>1</v>
      </c>
      <c r="F178" s="166" t="s">
        <v>1294</v>
      </c>
      <c r="H178" s="165" t="s">
        <v>1</v>
      </c>
      <c r="I178" s="167"/>
      <c r="L178" s="163"/>
      <c r="M178" s="168"/>
      <c r="N178" s="169"/>
      <c r="O178" s="169"/>
      <c r="P178" s="169"/>
      <c r="Q178" s="169"/>
      <c r="R178" s="169"/>
      <c r="S178" s="169"/>
      <c r="T178" s="170"/>
      <c r="AT178" s="165" t="s">
        <v>148</v>
      </c>
      <c r="AU178" s="165" t="s">
        <v>87</v>
      </c>
      <c r="AV178" s="13" t="s">
        <v>34</v>
      </c>
      <c r="AW178" s="13" t="s">
        <v>33</v>
      </c>
      <c r="AX178" s="13" t="s">
        <v>78</v>
      </c>
      <c r="AY178" s="165" t="s">
        <v>139</v>
      </c>
    </row>
    <row r="179" spans="1:65" s="14" customFormat="1">
      <c r="B179" s="171"/>
      <c r="D179" s="164" t="s">
        <v>148</v>
      </c>
      <c r="E179" s="172" t="s">
        <v>1</v>
      </c>
      <c r="F179" s="173" t="s">
        <v>1394</v>
      </c>
      <c r="H179" s="174">
        <v>33.536999999999999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148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139</v>
      </c>
    </row>
    <row r="180" spans="1:65" s="14" customFormat="1">
      <c r="B180" s="171"/>
      <c r="D180" s="164" t="s">
        <v>148</v>
      </c>
      <c r="E180" s="172" t="s">
        <v>1</v>
      </c>
      <c r="F180" s="173" t="s">
        <v>1395</v>
      </c>
      <c r="H180" s="174">
        <v>14.311999999999999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148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139</v>
      </c>
    </row>
    <row r="181" spans="1:65" s="13" customFormat="1">
      <c r="B181" s="163"/>
      <c r="D181" s="164" t="s">
        <v>148</v>
      </c>
      <c r="E181" s="165" t="s">
        <v>1</v>
      </c>
      <c r="F181" s="166" t="s">
        <v>1318</v>
      </c>
      <c r="H181" s="165" t="s">
        <v>1</v>
      </c>
      <c r="I181" s="167"/>
      <c r="L181" s="163"/>
      <c r="M181" s="168"/>
      <c r="N181" s="169"/>
      <c r="O181" s="169"/>
      <c r="P181" s="169"/>
      <c r="Q181" s="169"/>
      <c r="R181" s="169"/>
      <c r="S181" s="169"/>
      <c r="T181" s="170"/>
      <c r="AT181" s="165" t="s">
        <v>148</v>
      </c>
      <c r="AU181" s="165" t="s">
        <v>87</v>
      </c>
      <c r="AV181" s="13" t="s">
        <v>34</v>
      </c>
      <c r="AW181" s="13" t="s">
        <v>33</v>
      </c>
      <c r="AX181" s="13" t="s">
        <v>78</v>
      </c>
      <c r="AY181" s="165" t="s">
        <v>139</v>
      </c>
    </row>
    <row r="182" spans="1:65" s="14" customFormat="1">
      <c r="B182" s="171"/>
      <c r="D182" s="164" t="s">
        <v>148</v>
      </c>
      <c r="E182" s="172" t="s">
        <v>1</v>
      </c>
      <c r="F182" s="173" t="s">
        <v>1413</v>
      </c>
      <c r="H182" s="174">
        <v>-11.848000000000001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139</v>
      </c>
    </row>
    <row r="183" spans="1:65" s="14" customFormat="1">
      <c r="B183" s="171"/>
      <c r="D183" s="164" t="s">
        <v>148</v>
      </c>
      <c r="E183" s="172" t="s">
        <v>1</v>
      </c>
      <c r="F183" s="173" t="s">
        <v>1414</v>
      </c>
      <c r="H183" s="174">
        <v>-1.53</v>
      </c>
      <c r="I183" s="175"/>
      <c r="L183" s="171"/>
      <c r="M183" s="176"/>
      <c r="N183" s="177"/>
      <c r="O183" s="177"/>
      <c r="P183" s="177"/>
      <c r="Q183" s="177"/>
      <c r="R183" s="177"/>
      <c r="S183" s="177"/>
      <c r="T183" s="178"/>
      <c r="AT183" s="172" t="s">
        <v>148</v>
      </c>
      <c r="AU183" s="172" t="s">
        <v>87</v>
      </c>
      <c r="AV183" s="14" t="s">
        <v>87</v>
      </c>
      <c r="AW183" s="14" t="s">
        <v>33</v>
      </c>
      <c r="AX183" s="14" t="s">
        <v>78</v>
      </c>
      <c r="AY183" s="172" t="s">
        <v>139</v>
      </c>
    </row>
    <row r="184" spans="1:65" s="14" customFormat="1">
      <c r="B184" s="171"/>
      <c r="D184" s="164" t="s">
        <v>148</v>
      </c>
      <c r="E184" s="172" t="s">
        <v>1</v>
      </c>
      <c r="F184" s="173" t="s">
        <v>1415</v>
      </c>
      <c r="H184" s="174">
        <v>-2.04</v>
      </c>
      <c r="I184" s="175"/>
      <c r="L184" s="171"/>
      <c r="M184" s="176"/>
      <c r="N184" s="177"/>
      <c r="O184" s="177"/>
      <c r="P184" s="177"/>
      <c r="Q184" s="177"/>
      <c r="R184" s="177"/>
      <c r="S184" s="177"/>
      <c r="T184" s="178"/>
      <c r="AT184" s="172" t="s">
        <v>148</v>
      </c>
      <c r="AU184" s="172" t="s">
        <v>87</v>
      </c>
      <c r="AV184" s="14" t="s">
        <v>87</v>
      </c>
      <c r="AW184" s="14" t="s">
        <v>33</v>
      </c>
      <c r="AX184" s="14" t="s">
        <v>78</v>
      </c>
      <c r="AY184" s="172" t="s">
        <v>139</v>
      </c>
    </row>
    <row r="185" spans="1:65" s="14" customFormat="1">
      <c r="B185" s="171"/>
      <c r="D185" s="164" t="s">
        <v>148</v>
      </c>
      <c r="E185" s="172" t="s">
        <v>1</v>
      </c>
      <c r="F185" s="173" t="s">
        <v>1416</v>
      </c>
      <c r="H185" s="174">
        <v>-6.4009999999999998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148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139</v>
      </c>
    </row>
    <row r="186" spans="1:65" s="14" customFormat="1">
      <c r="B186" s="171"/>
      <c r="D186" s="164" t="s">
        <v>148</v>
      </c>
      <c r="E186" s="172" t="s">
        <v>1</v>
      </c>
      <c r="F186" s="173" t="s">
        <v>1417</v>
      </c>
      <c r="H186" s="174">
        <v>-0.48699999999999999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148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139</v>
      </c>
    </row>
    <row r="187" spans="1:65" s="14" customFormat="1">
      <c r="B187" s="171"/>
      <c r="D187" s="164" t="s">
        <v>148</v>
      </c>
      <c r="E187" s="172" t="s">
        <v>1</v>
      </c>
      <c r="F187" s="173" t="s">
        <v>1418</v>
      </c>
      <c r="H187" s="174">
        <v>-0.313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148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139</v>
      </c>
    </row>
    <row r="188" spans="1:65" s="15" customFormat="1">
      <c r="B188" s="179"/>
      <c r="D188" s="164" t="s">
        <v>148</v>
      </c>
      <c r="E188" s="180" t="s">
        <v>1</v>
      </c>
      <c r="F188" s="181" t="s">
        <v>169</v>
      </c>
      <c r="H188" s="182">
        <v>25.23</v>
      </c>
      <c r="I188" s="183"/>
      <c r="L188" s="179"/>
      <c r="M188" s="184"/>
      <c r="N188" s="185"/>
      <c r="O188" s="185"/>
      <c r="P188" s="185"/>
      <c r="Q188" s="185"/>
      <c r="R188" s="185"/>
      <c r="S188" s="185"/>
      <c r="T188" s="186"/>
      <c r="AT188" s="180" t="s">
        <v>148</v>
      </c>
      <c r="AU188" s="180" t="s">
        <v>87</v>
      </c>
      <c r="AV188" s="15" t="s">
        <v>146</v>
      </c>
      <c r="AW188" s="15" t="s">
        <v>33</v>
      </c>
      <c r="AX188" s="15" t="s">
        <v>34</v>
      </c>
      <c r="AY188" s="180" t="s">
        <v>139</v>
      </c>
    </row>
    <row r="189" spans="1:65" s="2" customFormat="1" ht="24">
      <c r="A189" s="33"/>
      <c r="B189" s="149"/>
      <c r="C189" s="198" t="s">
        <v>219</v>
      </c>
      <c r="D189" s="198" t="s">
        <v>424</v>
      </c>
      <c r="E189" s="199" t="s">
        <v>425</v>
      </c>
      <c r="F189" s="200" t="s">
        <v>426</v>
      </c>
      <c r="G189" s="201" t="s">
        <v>427</v>
      </c>
      <c r="H189" s="202">
        <v>52.453000000000003</v>
      </c>
      <c r="I189" s="203"/>
      <c r="J189" s="204">
        <f>ROUND(I189*H189,2)</f>
        <v>0</v>
      </c>
      <c r="K189" s="200" t="s">
        <v>1</v>
      </c>
      <c r="L189" s="205"/>
      <c r="M189" s="206" t="s">
        <v>1</v>
      </c>
      <c r="N189" s="207" t="s">
        <v>43</v>
      </c>
      <c r="O189" s="59"/>
      <c r="P189" s="159">
        <f>O189*H189</f>
        <v>0</v>
      </c>
      <c r="Q189" s="159">
        <v>0</v>
      </c>
      <c r="R189" s="159">
        <f>Q189*H189</f>
        <v>0</v>
      </c>
      <c r="S189" s="159">
        <v>0</v>
      </c>
      <c r="T189" s="160">
        <f>S189*H189</f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61" t="s">
        <v>182</v>
      </c>
      <c r="AT189" s="161" t="s">
        <v>424</v>
      </c>
      <c r="AU189" s="161" t="s">
        <v>87</v>
      </c>
      <c r="AY189" s="18" t="s">
        <v>139</v>
      </c>
      <c r="BE189" s="162">
        <f>IF(N189="základní",J189,0)</f>
        <v>0</v>
      </c>
      <c r="BF189" s="162">
        <f>IF(N189="snížená",J189,0)</f>
        <v>0</v>
      </c>
      <c r="BG189" s="162">
        <f>IF(N189="zákl. přenesená",J189,0)</f>
        <v>0</v>
      </c>
      <c r="BH189" s="162">
        <f>IF(N189="sníž. přenesená",J189,0)</f>
        <v>0</v>
      </c>
      <c r="BI189" s="162">
        <f>IF(N189="nulová",J189,0)</f>
        <v>0</v>
      </c>
      <c r="BJ189" s="18" t="s">
        <v>34</v>
      </c>
      <c r="BK189" s="162">
        <f>ROUND(I189*H189,2)</f>
        <v>0</v>
      </c>
      <c r="BL189" s="18" t="s">
        <v>146</v>
      </c>
      <c r="BM189" s="161" t="s">
        <v>1419</v>
      </c>
    </row>
    <row r="190" spans="1:65" s="14" customFormat="1">
      <c r="B190" s="171"/>
      <c r="D190" s="164" t="s">
        <v>148</v>
      </c>
      <c r="E190" s="172" t="s">
        <v>1</v>
      </c>
      <c r="F190" s="173" t="s">
        <v>1420</v>
      </c>
      <c r="H190" s="174">
        <v>52.453000000000003</v>
      </c>
      <c r="I190" s="175"/>
      <c r="L190" s="171"/>
      <c r="M190" s="176"/>
      <c r="N190" s="177"/>
      <c r="O190" s="177"/>
      <c r="P190" s="177"/>
      <c r="Q190" s="177"/>
      <c r="R190" s="177"/>
      <c r="S190" s="177"/>
      <c r="T190" s="178"/>
      <c r="AT190" s="172" t="s">
        <v>148</v>
      </c>
      <c r="AU190" s="172" t="s">
        <v>87</v>
      </c>
      <c r="AV190" s="14" t="s">
        <v>87</v>
      </c>
      <c r="AW190" s="14" t="s">
        <v>33</v>
      </c>
      <c r="AX190" s="14" t="s">
        <v>78</v>
      </c>
      <c r="AY190" s="172" t="s">
        <v>139</v>
      </c>
    </row>
    <row r="191" spans="1:65" s="15" customFormat="1">
      <c r="B191" s="179"/>
      <c r="D191" s="164" t="s">
        <v>148</v>
      </c>
      <c r="E191" s="180" t="s">
        <v>1</v>
      </c>
      <c r="F191" s="181" t="s">
        <v>169</v>
      </c>
      <c r="H191" s="182">
        <v>52.453000000000003</v>
      </c>
      <c r="I191" s="183"/>
      <c r="L191" s="179"/>
      <c r="M191" s="184"/>
      <c r="N191" s="185"/>
      <c r="O191" s="185"/>
      <c r="P191" s="185"/>
      <c r="Q191" s="185"/>
      <c r="R191" s="185"/>
      <c r="S191" s="185"/>
      <c r="T191" s="186"/>
      <c r="AT191" s="180" t="s">
        <v>148</v>
      </c>
      <c r="AU191" s="180" t="s">
        <v>87</v>
      </c>
      <c r="AV191" s="15" t="s">
        <v>146</v>
      </c>
      <c r="AW191" s="15" t="s">
        <v>33</v>
      </c>
      <c r="AX191" s="15" t="s">
        <v>34</v>
      </c>
      <c r="AY191" s="180" t="s">
        <v>139</v>
      </c>
    </row>
    <row r="192" spans="1:65" s="2" customFormat="1" ht="16.5" customHeight="1">
      <c r="A192" s="33"/>
      <c r="B192" s="149"/>
      <c r="C192" s="150" t="s">
        <v>223</v>
      </c>
      <c r="D192" s="150" t="s">
        <v>142</v>
      </c>
      <c r="E192" s="151" t="s">
        <v>612</v>
      </c>
      <c r="F192" s="152" t="s">
        <v>613</v>
      </c>
      <c r="G192" s="153" t="s">
        <v>338</v>
      </c>
      <c r="H192" s="154">
        <v>29.140999999999998</v>
      </c>
      <c r="I192" s="155"/>
      <c r="J192" s="156">
        <f>ROUND(I192*H192,2)</f>
        <v>0</v>
      </c>
      <c r="K192" s="152" t="s">
        <v>277</v>
      </c>
      <c r="L192" s="34"/>
      <c r="M192" s="157" t="s">
        <v>1</v>
      </c>
      <c r="N192" s="158" t="s">
        <v>43</v>
      </c>
      <c r="O192" s="59"/>
      <c r="P192" s="159">
        <f>O192*H192</f>
        <v>0</v>
      </c>
      <c r="Q192" s="159">
        <v>0</v>
      </c>
      <c r="R192" s="159">
        <f>Q192*H192</f>
        <v>0</v>
      </c>
      <c r="S192" s="159">
        <v>0</v>
      </c>
      <c r="T192" s="160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61" t="s">
        <v>146</v>
      </c>
      <c r="AT192" s="161" t="s">
        <v>142</v>
      </c>
      <c r="AU192" s="161" t="s">
        <v>87</v>
      </c>
      <c r="AY192" s="18" t="s">
        <v>139</v>
      </c>
      <c r="BE192" s="162">
        <f>IF(N192="základní",J192,0)</f>
        <v>0</v>
      </c>
      <c r="BF192" s="162">
        <f>IF(N192="snížená",J192,0)</f>
        <v>0</v>
      </c>
      <c r="BG192" s="162">
        <f>IF(N192="zákl. přenesená",J192,0)</f>
        <v>0</v>
      </c>
      <c r="BH192" s="162">
        <f>IF(N192="sníž. přenesená",J192,0)</f>
        <v>0</v>
      </c>
      <c r="BI192" s="162">
        <f>IF(N192="nulová",J192,0)</f>
        <v>0</v>
      </c>
      <c r="BJ192" s="18" t="s">
        <v>34</v>
      </c>
      <c r="BK192" s="162">
        <f>ROUND(I192*H192,2)</f>
        <v>0</v>
      </c>
      <c r="BL192" s="18" t="s">
        <v>146</v>
      </c>
      <c r="BM192" s="161" t="s">
        <v>1421</v>
      </c>
    </row>
    <row r="193" spans="1:65" s="14" customFormat="1">
      <c r="B193" s="171"/>
      <c r="D193" s="164" t="s">
        <v>148</v>
      </c>
      <c r="E193" s="172" t="s">
        <v>1</v>
      </c>
      <c r="F193" s="173" t="s">
        <v>1422</v>
      </c>
      <c r="H193" s="174">
        <v>29.140999999999998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148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139</v>
      </c>
    </row>
    <row r="194" spans="1:65" s="15" customFormat="1">
      <c r="B194" s="179"/>
      <c r="D194" s="164" t="s">
        <v>148</v>
      </c>
      <c r="E194" s="180" t="s">
        <v>1</v>
      </c>
      <c r="F194" s="181" t="s">
        <v>169</v>
      </c>
      <c r="H194" s="182">
        <v>29.140999999999998</v>
      </c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0" t="s">
        <v>148</v>
      </c>
      <c r="AU194" s="180" t="s">
        <v>87</v>
      </c>
      <c r="AV194" s="15" t="s">
        <v>146</v>
      </c>
      <c r="AW194" s="15" t="s">
        <v>33</v>
      </c>
      <c r="AX194" s="15" t="s">
        <v>34</v>
      </c>
      <c r="AY194" s="180" t="s">
        <v>139</v>
      </c>
    </row>
    <row r="195" spans="1:65" s="2" customFormat="1" ht="16.5" customHeight="1">
      <c r="A195" s="33"/>
      <c r="B195" s="149"/>
      <c r="C195" s="150" t="s">
        <v>227</v>
      </c>
      <c r="D195" s="150" t="s">
        <v>142</v>
      </c>
      <c r="E195" s="151" t="s">
        <v>454</v>
      </c>
      <c r="F195" s="152" t="s">
        <v>455</v>
      </c>
      <c r="G195" s="153" t="s">
        <v>338</v>
      </c>
      <c r="H195" s="154">
        <v>29.140999999999998</v>
      </c>
      <c r="I195" s="155"/>
      <c r="J195" s="156">
        <f>ROUND(I195*H195,2)</f>
        <v>0</v>
      </c>
      <c r="K195" s="152" t="s">
        <v>277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146</v>
      </c>
      <c r="AT195" s="161" t="s">
        <v>142</v>
      </c>
      <c r="AU195" s="161" t="s">
        <v>87</v>
      </c>
      <c r="AY195" s="18" t="s">
        <v>139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146</v>
      </c>
      <c r="BM195" s="161" t="s">
        <v>1423</v>
      </c>
    </row>
    <row r="196" spans="1:65" s="14" customFormat="1">
      <c r="B196" s="171"/>
      <c r="D196" s="164" t="s">
        <v>148</v>
      </c>
      <c r="E196" s="172" t="s">
        <v>1</v>
      </c>
      <c r="F196" s="173" t="s">
        <v>1424</v>
      </c>
      <c r="H196" s="174">
        <v>29.140999999999998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148</v>
      </c>
      <c r="AU196" s="172" t="s">
        <v>87</v>
      </c>
      <c r="AV196" s="14" t="s">
        <v>87</v>
      </c>
      <c r="AW196" s="14" t="s">
        <v>33</v>
      </c>
      <c r="AX196" s="14" t="s">
        <v>34</v>
      </c>
      <c r="AY196" s="172" t="s">
        <v>139</v>
      </c>
    </row>
    <row r="197" spans="1:65" s="2" customFormat="1" ht="16.5" customHeight="1">
      <c r="A197" s="33"/>
      <c r="B197" s="149"/>
      <c r="C197" s="150" t="s">
        <v>233</v>
      </c>
      <c r="D197" s="150" t="s">
        <v>142</v>
      </c>
      <c r="E197" s="151" t="s">
        <v>463</v>
      </c>
      <c r="F197" s="152" t="s">
        <v>464</v>
      </c>
      <c r="G197" s="153" t="s">
        <v>276</v>
      </c>
      <c r="H197" s="154">
        <v>22.785</v>
      </c>
      <c r="I197" s="155"/>
      <c r="J197" s="156">
        <f>ROUND(I197*H197,2)</f>
        <v>0</v>
      </c>
      <c r="K197" s="152" t="s">
        <v>1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146</v>
      </c>
      <c r="AT197" s="161" t="s">
        <v>142</v>
      </c>
      <c r="AU197" s="161" t="s">
        <v>87</v>
      </c>
      <c r="AY197" s="18" t="s">
        <v>139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146</v>
      </c>
      <c r="BM197" s="161" t="s">
        <v>1425</v>
      </c>
    </row>
    <row r="198" spans="1:65" s="14" customFormat="1">
      <c r="B198" s="171"/>
      <c r="D198" s="164" t="s">
        <v>148</v>
      </c>
      <c r="E198" s="172" t="s">
        <v>1</v>
      </c>
      <c r="F198" s="173" t="s">
        <v>1426</v>
      </c>
      <c r="H198" s="174">
        <v>22.11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148</v>
      </c>
      <c r="AU198" s="172" t="s">
        <v>87</v>
      </c>
      <c r="AV198" s="14" t="s">
        <v>87</v>
      </c>
      <c r="AW198" s="14" t="s">
        <v>33</v>
      </c>
      <c r="AX198" s="14" t="s">
        <v>78</v>
      </c>
      <c r="AY198" s="172" t="s">
        <v>139</v>
      </c>
    </row>
    <row r="199" spans="1:65" s="14" customFormat="1">
      <c r="B199" s="171"/>
      <c r="D199" s="164" t="s">
        <v>148</v>
      </c>
      <c r="E199" s="172" t="s">
        <v>1</v>
      </c>
      <c r="F199" s="173" t="s">
        <v>1427</v>
      </c>
      <c r="H199" s="174">
        <v>0.67500000000000004</v>
      </c>
      <c r="I199" s="175"/>
      <c r="L199" s="171"/>
      <c r="M199" s="176"/>
      <c r="N199" s="177"/>
      <c r="O199" s="177"/>
      <c r="P199" s="177"/>
      <c r="Q199" s="177"/>
      <c r="R199" s="177"/>
      <c r="S199" s="177"/>
      <c r="T199" s="178"/>
      <c r="AT199" s="172" t="s">
        <v>148</v>
      </c>
      <c r="AU199" s="172" t="s">
        <v>87</v>
      </c>
      <c r="AV199" s="14" t="s">
        <v>87</v>
      </c>
      <c r="AW199" s="14" t="s">
        <v>33</v>
      </c>
      <c r="AX199" s="14" t="s">
        <v>78</v>
      </c>
      <c r="AY199" s="172" t="s">
        <v>139</v>
      </c>
    </row>
    <row r="200" spans="1:65" s="16" customFormat="1">
      <c r="B200" s="190"/>
      <c r="D200" s="164" t="s">
        <v>148</v>
      </c>
      <c r="E200" s="191" t="s">
        <v>1264</v>
      </c>
      <c r="F200" s="192" t="s">
        <v>357</v>
      </c>
      <c r="H200" s="193">
        <v>22.785</v>
      </c>
      <c r="I200" s="194"/>
      <c r="L200" s="190"/>
      <c r="M200" s="195"/>
      <c r="N200" s="196"/>
      <c r="O200" s="196"/>
      <c r="P200" s="196"/>
      <c r="Q200" s="196"/>
      <c r="R200" s="196"/>
      <c r="S200" s="196"/>
      <c r="T200" s="197"/>
      <c r="AT200" s="191" t="s">
        <v>148</v>
      </c>
      <c r="AU200" s="191" t="s">
        <v>87</v>
      </c>
      <c r="AV200" s="16" t="s">
        <v>153</v>
      </c>
      <c r="AW200" s="16" t="s">
        <v>33</v>
      </c>
      <c r="AX200" s="16" t="s">
        <v>78</v>
      </c>
      <c r="AY200" s="191" t="s">
        <v>139</v>
      </c>
    </row>
    <row r="201" spans="1:65" s="15" customFormat="1">
      <c r="B201" s="179"/>
      <c r="D201" s="164" t="s">
        <v>148</v>
      </c>
      <c r="E201" s="180" t="s">
        <v>1</v>
      </c>
      <c r="F201" s="181" t="s">
        <v>169</v>
      </c>
      <c r="H201" s="182">
        <v>22.785</v>
      </c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0" t="s">
        <v>148</v>
      </c>
      <c r="AU201" s="180" t="s">
        <v>87</v>
      </c>
      <c r="AV201" s="15" t="s">
        <v>146</v>
      </c>
      <c r="AW201" s="15" t="s">
        <v>33</v>
      </c>
      <c r="AX201" s="15" t="s">
        <v>34</v>
      </c>
      <c r="AY201" s="180" t="s">
        <v>139</v>
      </c>
    </row>
    <row r="202" spans="1:65" s="12" customFormat="1" ht="22.9" customHeight="1">
      <c r="B202" s="136"/>
      <c r="D202" s="137" t="s">
        <v>77</v>
      </c>
      <c r="E202" s="147" t="s">
        <v>146</v>
      </c>
      <c r="F202" s="147" t="s">
        <v>570</v>
      </c>
      <c r="I202" s="139"/>
      <c r="J202" s="148">
        <f>BK202</f>
        <v>0</v>
      </c>
      <c r="L202" s="136"/>
      <c r="M202" s="141"/>
      <c r="N202" s="142"/>
      <c r="O202" s="142"/>
      <c r="P202" s="143">
        <f>SUM(P203:P217)</f>
        <v>0</v>
      </c>
      <c r="Q202" s="142"/>
      <c r="R202" s="143">
        <f>SUM(R203:R217)</f>
        <v>8.5422970000000014</v>
      </c>
      <c r="S202" s="142"/>
      <c r="T202" s="144">
        <f>SUM(T203:T217)</f>
        <v>0</v>
      </c>
      <c r="AR202" s="137" t="s">
        <v>34</v>
      </c>
      <c r="AT202" s="145" t="s">
        <v>77</v>
      </c>
      <c r="AU202" s="145" t="s">
        <v>34</v>
      </c>
      <c r="AY202" s="137" t="s">
        <v>139</v>
      </c>
      <c r="BK202" s="146">
        <f>SUM(BK203:BK217)</f>
        <v>0</v>
      </c>
    </row>
    <row r="203" spans="1:65" s="2" customFormat="1" ht="16.5" customHeight="1">
      <c r="A203" s="33"/>
      <c r="B203" s="149"/>
      <c r="C203" s="150" t="s">
        <v>237</v>
      </c>
      <c r="D203" s="150" t="s">
        <v>142</v>
      </c>
      <c r="E203" s="151" t="s">
        <v>572</v>
      </c>
      <c r="F203" s="152" t="s">
        <v>573</v>
      </c>
      <c r="G203" s="153" t="s">
        <v>338</v>
      </c>
      <c r="H203" s="154">
        <v>1.53</v>
      </c>
      <c r="I203" s="155"/>
      <c r="J203" s="156">
        <f>ROUND(I203*H203,2)</f>
        <v>0</v>
      </c>
      <c r="K203" s="152" t="s">
        <v>277</v>
      </c>
      <c r="L203" s="34"/>
      <c r="M203" s="157" t="s">
        <v>1</v>
      </c>
      <c r="N203" s="158" t="s">
        <v>43</v>
      </c>
      <c r="O203" s="59"/>
      <c r="P203" s="159">
        <f>O203*H203</f>
        <v>0</v>
      </c>
      <c r="Q203" s="159">
        <v>1.7034</v>
      </c>
      <c r="R203" s="159">
        <f>Q203*H203</f>
        <v>2.6062020000000001</v>
      </c>
      <c r="S203" s="159">
        <v>0</v>
      </c>
      <c r="T203" s="160">
        <f>S203*H203</f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61" t="s">
        <v>146</v>
      </c>
      <c r="AT203" s="161" t="s">
        <v>142</v>
      </c>
      <c r="AU203" s="161" t="s">
        <v>87</v>
      </c>
      <c r="AY203" s="18" t="s">
        <v>139</v>
      </c>
      <c r="BE203" s="162">
        <f>IF(N203="základní",J203,0)</f>
        <v>0</v>
      </c>
      <c r="BF203" s="162">
        <f>IF(N203="snížená",J203,0)</f>
        <v>0</v>
      </c>
      <c r="BG203" s="162">
        <f>IF(N203="zákl. přenesená",J203,0)</f>
        <v>0</v>
      </c>
      <c r="BH203" s="162">
        <f>IF(N203="sníž. přenesená",J203,0)</f>
        <v>0</v>
      </c>
      <c r="BI203" s="162">
        <f>IF(N203="nulová",J203,0)</f>
        <v>0</v>
      </c>
      <c r="BJ203" s="18" t="s">
        <v>34</v>
      </c>
      <c r="BK203" s="162">
        <f>ROUND(I203*H203,2)</f>
        <v>0</v>
      </c>
      <c r="BL203" s="18" t="s">
        <v>146</v>
      </c>
      <c r="BM203" s="161" t="s">
        <v>1428</v>
      </c>
    </row>
    <row r="204" spans="1:65" s="14" customFormat="1">
      <c r="B204" s="171"/>
      <c r="D204" s="164" t="s">
        <v>148</v>
      </c>
      <c r="E204" s="172" t="s">
        <v>1</v>
      </c>
      <c r="F204" s="173" t="s">
        <v>1346</v>
      </c>
      <c r="H204" s="174">
        <v>1.077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148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139</v>
      </c>
    </row>
    <row r="205" spans="1:65" s="14" customFormat="1">
      <c r="B205" s="171"/>
      <c r="D205" s="164" t="s">
        <v>148</v>
      </c>
      <c r="E205" s="172" t="s">
        <v>1</v>
      </c>
      <c r="F205" s="173" t="s">
        <v>1429</v>
      </c>
      <c r="H205" s="174">
        <v>0.45300000000000001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148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139</v>
      </c>
    </row>
    <row r="206" spans="1:65" s="15" customFormat="1">
      <c r="B206" s="179"/>
      <c r="D206" s="164" t="s">
        <v>148</v>
      </c>
      <c r="E206" s="180" t="s">
        <v>1117</v>
      </c>
      <c r="F206" s="181" t="s">
        <v>169</v>
      </c>
      <c r="H206" s="182">
        <v>1.53</v>
      </c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0" t="s">
        <v>148</v>
      </c>
      <c r="AU206" s="180" t="s">
        <v>87</v>
      </c>
      <c r="AV206" s="15" t="s">
        <v>146</v>
      </c>
      <c r="AW206" s="15" t="s">
        <v>33</v>
      </c>
      <c r="AX206" s="15" t="s">
        <v>34</v>
      </c>
      <c r="AY206" s="180" t="s">
        <v>139</v>
      </c>
    </row>
    <row r="207" spans="1:65" s="2" customFormat="1" ht="16.5" customHeight="1">
      <c r="A207" s="33"/>
      <c r="B207" s="149"/>
      <c r="C207" s="150" t="s">
        <v>7</v>
      </c>
      <c r="D207" s="150" t="s">
        <v>142</v>
      </c>
      <c r="E207" s="151" t="s">
        <v>582</v>
      </c>
      <c r="F207" s="152" t="s">
        <v>583</v>
      </c>
      <c r="G207" s="153" t="s">
        <v>547</v>
      </c>
      <c r="H207" s="154">
        <v>63.1</v>
      </c>
      <c r="I207" s="155"/>
      <c r="J207" s="156">
        <f>ROUND(I207*H207,2)</f>
        <v>0</v>
      </c>
      <c r="K207" s="152" t="s">
        <v>277</v>
      </c>
      <c r="L207" s="34"/>
      <c r="M207" s="157" t="s">
        <v>1</v>
      </c>
      <c r="N207" s="158" t="s">
        <v>43</v>
      </c>
      <c r="O207" s="59"/>
      <c r="P207" s="159">
        <f>O207*H207</f>
        <v>0</v>
      </c>
      <c r="Q207" s="159">
        <v>1.65E-3</v>
      </c>
      <c r="R207" s="159">
        <f>Q207*H207</f>
        <v>0.104115</v>
      </c>
      <c r="S207" s="159">
        <v>0</v>
      </c>
      <c r="T207" s="160">
        <f>S207*H207</f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61" t="s">
        <v>146</v>
      </c>
      <c r="AT207" s="161" t="s">
        <v>142</v>
      </c>
      <c r="AU207" s="161" t="s">
        <v>87</v>
      </c>
      <c r="AY207" s="18" t="s">
        <v>139</v>
      </c>
      <c r="BE207" s="162">
        <f>IF(N207="základní",J207,0)</f>
        <v>0</v>
      </c>
      <c r="BF207" s="162">
        <f>IF(N207="snížená",J207,0)</f>
        <v>0</v>
      </c>
      <c r="BG207" s="162">
        <f>IF(N207="zákl. přenesená",J207,0)</f>
        <v>0</v>
      </c>
      <c r="BH207" s="162">
        <f>IF(N207="sníž. přenesená",J207,0)</f>
        <v>0</v>
      </c>
      <c r="BI207" s="162">
        <f>IF(N207="nulová",J207,0)</f>
        <v>0</v>
      </c>
      <c r="BJ207" s="18" t="s">
        <v>34</v>
      </c>
      <c r="BK207" s="162">
        <f>ROUND(I207*H207,2)</f>
        <v>0</v>
      </c>
      <c r="BL207" s="18" t="s">
        <v>146</v>
      </c>
      <c r="BM207" s="161" t="s">
        <v>1430</v>
      </c>
    </row>
    <row r="208" spans="1:65" s="14" customFormat="1">
      <c r="B208" s="171"/>
      <c r="D208" s="164" t="s">
        <v>148</v>
      </c>
      <c r="E208" s="172" t="s">
        <v>1</v>
      </c>
      <c r="F208" s="173" t="s">
        <v>1431</v>
      </c>
      <c r="H208" s="174">
        <v>49.5</v>
      </c>
      <c r="I208" s="175"/>
      <c r="L208" s="171"/>
      <c r="M208" s="176"/>
      <c r="N208" s="177"/>
      <c r="O208" s="177"/>
      <c r="P208" s="177"/>
      <c r="Q208" s="177"/>
      <c r="R208" s="177"/>
      <c r="S208" s="177"/>
      <c r="T208" s="178"/>
      <c r="AT208" s="172" t="s">
        <v>148</v>
      </c>
      <c r="AU208" s="172" t="s">
        <v>87</v>
      </c>
      <c r="AV208" s="14" t="s">
        <v>87</v>
      </c>
      <c r="AW208" s="14" t="s">
        <v>33</v>
      </c>
      <c r="AX208" s="14" t="s">
        <v>78</v>
      </c>
      <c r="AY208" s="172" t="s">
        <v>139</v>
      </c>
    </row>
    <row r="209" spans="1:65" s="14" customFormat="1">
      <c r="B209" s="171"/>
      <c r="D209" s="164" t="s">
        <v>148</v>
      </c>
      <c r="E209" s="172" t="s">
        <v>1</v>
      </c>
      <c r="F209" s="173" t="s">
        <v>1432</v>
      </c>
      <c r="H209" s="174">
        <v>13.6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148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139</v>
      </c>
    </row>
    <row r="210" spans="1:65" s="15" customFormat="1">
      <c r="B210" s="179"/>
      <c r="D210" s="164" t="s">
        <v>148</v>
      </c>
      <c r="E210" s="180" t="s">
        <v>1</v>
      </c>
      <c r="F210" s="181" t="s">
        <v>169</v>
      </c>
      <c r="H210" s="182">
        <v>63.1</v>
      </c>
      <c r="I210" s="183"/>
      <c r="L210" s="179"/>
      <c r="M210" s="184"/>
      <c r="N210" s="185"/>
      <c r="O210" s="185"/>
      <c r="P210" s="185"/>
      <c r="Q210" s="185"/>
      <c r="R210" s="185"/>
      <c r="S210" s="185"/>
      <c r="T210" s="186"/>
      <c r="AT210" s="180" t="s">
        <v>148</v>
      </c>
      <c r="AU210" s="180" t="s">
        <v>87</v>
      </c>
      <c r="AV210" s="15" t="s">
        <v>146</v>
      </c>
      <c r="AW210" s="15" t="s">
        <v>33</v>
      </c>
      <c r="AX210" s="15" t="s">
        <v>34</v>
      </c>
      <c r="AY210" s="180" t="s">
        <v>139</v>
      </c>
    </row>
    <row r="211" spans="1:65" s="2" customFormat="1" ht="16.5" customHeight="1">
      <c r="A211" s="33"/>
      <c r="B211" s="149"/>
      <c r="C211" s="198" t="s">
        <v>244</v>
      </c>
      <c r="D211" s="198" t="s">
        <v>424</v>
      </c>
      <c r="E211" s="199" t="s">
        <v>587</v>
      </c>
      <c r="F211" s="200" t="s">
        <v>588</v>
      </c>
      <c r="G211" s="201" t="s">
        <v>547</v>
      </c>
      <c r="H211" s="202">
        <v>63.731000000000002</v>
      </c>
      <c r="I211" s="203"/>
      <c r="J211" s="204">
        <f>ROUND(I211*H211,2)</f>
        <v>0</v>
      </c>
      <c r="K211" s="200" t="s">
        <v>1</v>
      </c>
      <c r="L211" s="205"/>
      <c r="M211" s="206" t="s">
        <v>1</v>
      </c>
      <c r="N211" s="207" t="s">
        <v>43</v>
      </c>
      <c r="O211" s="59"/>
      <c r="P211" s="159">
        <f>O211*H211</f>
        <v>0</v>
      </c>
      <c r="Q211" s="159">
        <v>0.02</v>
      </c>
      <c r="R211" s="159">
        <f>Q211*H211</f>
        <v>1.2746200000000001</v>
      </c>
      <c r="S211" s="159">
        <v>0</v>
      </c>
      <c r="T211" s="160">
        <f>S211*H211</f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61" t="s">
        <v>182</v>
      </c>
      <c r="AT211" s="161" t="s">
        <v>424</v>
      </c>
      <c r="AU211" s="161" t="s">
        <v>87</v>
      </c>
      <c r="AY211" s="18" t="s">
        <v>139</v>
      </c>
      <c r="BE211" s="162">
        <f>IF(N211="základní",J211,0)</f>
        <v>0</v>
      </c>
      <c r="BF211" s="162">
        <f>IF(N211="snížená",J211,0)</f>
        <v>0</v>
      </c>
      <c r="BG211" s="162">
        <f>IF(N211="zákl. přenesená",J211,0)</f>
        <v>0</v>
      </c>
      <c r="BH211" s="162">
        <f>IF(N211="sníž. přenesená",J211,0)</f>
        <v>0</v>
      </c>
      <c r="BI211" s="162">
        <f>IF(N211="nulová",J211,0)</f>
        <v>0</v>
      </c>
      <c r="BJ211" s="18" t="s">
        <v>34</v>
      </c>
      <c r="BK211" s="162">
        <f>ROUND(I211*H211,2)</f>
        <v>0</v>
      </c>
      <c r="BL211" s="18" t="s">
        <v>146</v>
      </c>
      <c r="BM211" s="161" t="s">
        <v>1433</v>
      </c>
    </row>
    <row r="212" spans="1:65" s="14" customFormat="1">
      <c r="B212" s="171"/>
      <c r="D212" s="164" t="s">
        <v>148</v>
      </c>
      <c r="E212" s="172" t="s">
        <v>1</v>
      </c>
      <c r="F212" s="173" t="s">
        <v>1434</v>
      </c>
      <c r="H212" s="174">
        <v>63.731000000000002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148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139</v>
      </c>
    </row>
    <row r="213" spans="1:65" s="15" customFormat="1">
      <c r="B213" s="179"/>
      <c r="D213" s="164" t="s">
        <v>148</v>
      </c>
      <c r="E213" s="180" t="s">
        <v>1</v>
      </c>
      <c r="F213" s="181" t="s">
        <v>169</v>
      </c>
      <c r="H213" s="182">
        <v>63.731000000000002</v>
      </c>
      <c r="I213" s="183"/>
      <c r="L213" s="179"/>
      <c r="M213" s="184"/>
      <c r="N213" s="185"/>
      <c r="O213" s="185"/>
      <c r="P213" s="185"/>
      <c r="Q213" s="185"/>
      <c r="R213" s="185"/>
      <c r="S213" s="185"/>
      <c r="T213" s="186"/>
      <c r="AT213" s="180" t="s">
        <v>148</v>
      </c>
      <c r="AU213" s="180" t="s">
        <v>87</v>
      </c>
      <c r="AV213" s="15" t="s">
        <v>146</v>
      </c>
      <c r="AW213" s="15" t="s">
        <v>33</v>
      </c>
      <c r="AX213" s="15" t="s">
        <v>34</v>
      </c>
      <c r="AY213" s="180" t="s">
        <v>139</v>
      </c>
    </row>
    <row r="214" spans="1:65" s="2" customFormat="1" ht="16.5" customHeight="1">
      <c r="A214" s="33"/>
      <c r="B214" s="149"/>
      <c r="C214" s="150" t="s">
        <v>248</v>
      </c>
      <c r="D214" s="150" t="s">
        <v>142</v>
      </c>
      <c r="E214" s="151" t="s">
        <v>592</v>
      </c>
      <c r="F214" s="152" t="s">
        <v>593</v>
      </c>
      <c r="G214" s="153" t="s">
        <v>338</v>
      </c>
      <c r="H214" s="154">
        <v>2.04</v>
      </c>
      <c r="I214" s="155"/>
      <c r="J214" s="156">
        <f>ROUND(I214*H214,2)</f>
        <v>0</v>
      </c>
      <c r="K214" s="152" t="s">
        <v>277</v>
      </c>
      <c r="L214" s="34"/>
      <c r="M214" s="157" t="s">
        <v>1</v>
      </c>
      <c r="N214" s="158" t="s">
        <v>43</v>
      </c>
      <c r="O214" s="59"/>
      <c r="P214" s="159">
        <f>O214*H214</f>
        <v>0</v>
      </c>
      <c r="Q214" s="159">
        <v>2.234</v>
      </c>
      <c r="R214" s="159">
        <f>Q214*H214</f>
        <v>4.5573600000000001</v>
      </c>
      <c r="S214" s="159">
        <v>0</v>
      </c>
      <c r="T214" s="160">
        <f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61" t="s">
        <v>146</v>
      </c>
      <c r="AT214" s="161" t="s">
        <v>142</v>
      </c>
      <c r="AU214" s="161" t="s">
        <v>87</v>
      </c>
      <c r="AY214" s="18" t="s">
        <v>139</v>
      </c>
      <c r="BE214" s="162">
        <f>IF(N214="základní",J214,0)</f>
        <v>0</v>
      </c>
      <c r="BF214" s="162">
        <f>IF(N214="snížená",J214,0)</f>
        <v>0</v>
      </c>
      <c r="BG214" s="162">
        <f>IF(N214="zákl. přenesená",J214,0)</f>
        <v>0</v>
      </c>
      <c r="BH214" s="162">
        <f>IF(N214="sníž. přenesená",J214,0)</f>
        <v>0</v>
      </c>
      <c r="BI214" s="162">
        <f>IF(N214="nulová",J214,0)</f>
        <v>0</v>
      </c>
      <c r="BJ214" s="18" t="s">
        <v>34</v>
      </c>
      <c r="BK214" s="162">
        <f>ROUND(I214*H214,2)</f>
        <v>0</v>
      </c>
      <c r="BL214" s="18" t="s">
        <v>146</v>
      </c>
      <c r="BM214" s="161" t="s">
        <v>1435</v>
      </c>
    </row>
    <row r="215" spans="1:65" s="14" customFormat="1">
      <c r="B215" s="171"/>
      <c r="D215" s="164" t="s">
        <v>148</v>
      </c>
      <c r="E215" s="172" t="s">
        <v>1</v>
      </c>
      <c r="F215" s="173" t="s">
        <v>1348</v>
      </c>
      <c r="H215" s="174">
        <v>1.4359999999999999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148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139</v>
      </c>
    </row>
    <row r="216" spans="1:65" s="14" customFormat="1">
      <c r="B216" s="171"/>
      <c r="D216" s="164" t="s">
        <v>148</v>
      </c>
      <c r="E216" s="172" t="s">
        <v>1</v>
      </c>
      <c r="F216" s="173" t="s">
        <v>1436</v>
      </c>
      <c r="H216" s="174">
        <v>0.60399999999999998</v>
      </c>
      <c r="I216" s="175"/>
      <c r="L216" s="171"/>
      <c r="M216" s="176"/>
      <c r="N216" s="177"/>
      <c r="O216" s="177"/>
      <c r="P216" s="177"/>
      <c r="Q216" s="177"/>
      <c r="R216" s="177"/>
      <c r="S216" s="177"/>
      <c r="T216" s="178"/>
      <c r="AT216" s="172" t="s">
        <v>148</v>
      </c>
      <c r="AU216" s="172" t="s">
        <v>87</v>
      </c>
      <c r="AV216" s="14" t="s">
        <v>87</v>
      </c>
      <c r="AW216" s="14" t="s">
        <v>33</v>
      </c>
      <c r="AX216" s="14" t="s">
        <v>78</v>
      </c>
      <c r="AY216" s="172" t="s">
        <v>139</v>
      </c>
    </row>
    <row r="217" spans="1:65" s="15" customFormat="1">
      <c r="B217" s="179"/>
      <c r="D217" s="164" t="s">
        <v>148</v>
      </c>
      <c r="E217" s="180" t="s">
        <v>1124</v>
      </c>
      <c r="F217" s="181" t="s">
        <v>169</v>
      </c>
      <c r="H217" s="182">
        <v>2.04</v>
      </c>
      <c r="I217" s="183"/>
      <c r="L217" s="179"/>
      <c r="M217" s="184"/>
      <c r="N217" s="185"/>
      <c r="O217" s="185"/>
      <c r="P217" s="185"/>
      <c r="Q217" s="185"/>
      <c r="R217" s="185"/>
      <c r="S217" s="185"/>
      <c r="T217" s="186"/>
      <c r="AT217" s="180" t="s">
        <v>148</v>
      </c>
      <c r="AU217" s="180" t="s">
        <v>87</v>
      </c>
      <c r="AV217" s="15" t="s">
        <v>146</v>
      </c>
      <c r="AW217" s="15" t="s">
        <v>33</v>
      </c>
      <c r="AX217" s="15" t="s">
        <v>34</v>
      </c>
      <c r="AY217" s="180" t="s">
        <v>139</v>
      </c>
    </row>
    <row r="218" spans="1:65" s="12" customFormat="1" ht="22.9" customHeight="1">
      <c r="B218" s="136"/>
      <c r="D218" s="137" t="s">
        <v>77</v>
      </c>
      <c r="E218" s="147" t="s">
        <v>170</v>
      </c>
      <c r="F218" s="147" t="s">
        <v>1146</v>
      </c>
      <c r="I218" s="139"/>
      <c r="J218" s="148">
        <f>BK218</f>
        <v>0</v>
      </c>
      <c r="L218" s="136"/>
      <c r="M218" s="141"/>
      <c r="N218" s="142"/>
      <c r="O218" s="142"/>
      <c r="P218" s="143">
        <f>SUM(P219:P222)</f>
        <v>0</v>
      </c>
      <c r="Q218" s="142"/>
      <c r="R218" s="143">
        <f>SUM(R219:R222)</f>
        <v>0</v>
      </c>
      <c r="S218" s="142"/>
      <c r="T218" s="144">
        <f>SUM(T219:T222)</f>
        <v>0</v>
      </c>
      <c r="AR218" s="137" t="s">
        <v>34</v>
      </c>
      <c r="AT218" s="145" t="s">
        <v>77</v>
      </c>
      <c r="AU218" s="145" t="s">
        <v>34</v>
      </c>
      <c r="AY218" s="137" t="s">
        <v>139</v>
      </c>
      <c r="BK218" s="146">
        <f>SUM(BK219:BK222)</f>
        <v>0</v>
      </c>
    </row>
    <row r="219" spans="1:65" s="2" customFormat="1" ht="24">
      <c r="A219" s="33"/>
      <c r="B219" s="149"/>
      <c r="C219" s="150" t="s">
        <v>252</v>
      </c>
      <c r="D219" s="150" t="s">
        <v>142</v>
      </c>
      <c r="E219" s="151" t="s">
        <v>1147</v>
      </c>
      <c r="F219" s="152" t="s">
        <v>1148</v>
      </c>
      <c r="G219" s="153" t="s">
        <v>276</v>
      </c>
      <c r="H219" s="154">
        <v>22.785</v>
      </c>
      <c r="I219" s="155"/>
      <c r="J219" s="156">
        <f>ROUND(I219*H219,2)</f>
        <v>0</v>
      </c>
      <c r="K219" s="152" t="s">
        <v>1</v>
      </c>
      <c r="L219" s="34"/>
      <c r="M219" s="157" t="s">
        <v>1</v>
      </c>
      <c r="N219" s="158" t="s">
        <v>43</v>
      </c>
      <c r="O219" s="59"/>
      <c r="P219" s="159">
        <f>O219*H219</f>
        <v>0</v>
      </c>
      <c r="Q219" s="159">
        <v>0</v>
      </c>
      <c r="R219" s="159">
        <f>Q219*H219</f>
        <v>0</v>
      </c>
      <c r="S219" s="159">
        <v>0</v>
      </c>
      <c r="T219" s="160">
        <f>S219*H219</f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61" t="s">
        <v>146</v>
      </c>
      <c r="AT219" s="161" t="s">
        <v>142</v>
      </c>
      <c r="AU219" s="161" t="s">
        <v>87</v>
      </c>
      <c r="AY219" s="18" t="s">
        <v>139</v>
      </c>
      <c r="BE219" s="162">
        <f>IF(N219="základní",J219,0)</f>
        <v>0</v>
      </c>
      <c r="BF219" s="162">
        <f>IF(N219="snížená",J219,0)</f>
        <v>0</v>
      </c>
      <c r="BG219" s="162">
        <f>IF(N219="zákl. přenesená",J219,0)</f>
        <v>0</v>
      </c>
      <c r="BH219" s="162">
        <f>IF(N219="sníž. přenesená",J219,0)</f>
        <v>0</v>
      </c>
      <c r="BI219" s="162">
        <f>IF(N219="nulová",J219,0)</f>
        <v>0</v>
      </c>
      <c r="BJ219" s="18" t="s">
        <v>34</v>
      </c>
      <c r="BK219" s="162">
        <f>ROUND(I219*H219,2)</f>
        <v>0</v>
      </c>
      <c r="BL219" s="18" t="s">
        <v>146</v>
      </c>
      <c r="BM219" s="161" t="s">
        <v>1437</v>
      </c>
    </row>
    <row r="220" spans="1:65" s="13" customFormat="1">
      <c r="B220" s="163"/>
      <c r="D220" s="164" t="s">
        <v>148</v>
      </c>
      <c r="E220" s="165" t="s">
        <v>1</v>
      </c>
      <c r="F220" s="166" t="s">
        <v>1357</v>
      </c>
      <c r="H220" s="165" t="s">
        <v>1</v>
      </c>
      <c r="I220" s="167"/>
      <c r="L220" s="163"/>
      <c r="M220" s="168"/>
      <c r="N220" s="169"/>
      <c r="O220" s="169"/>
      <c r="P220" s="169"/>
      <c r="Q220" s="169"/>
      <c r="R220" s="169"/>
      <c r="S220" s="169"/>
      <c r="T220" s="170"/>
      <c r="AT220" s="165" t="s">
        <v>148</v>
      </c>
      <c r="AU220" s="165" t="s">
        <v>87</v>
      </c>
      <c r="AV220" s="13" t="s">
        <v>34</v>
      </c>
      <c r="AW220" s="13" t="s">
        <v>33</v>
      </c>
      <c r="AX220" s="13" t="s">
        <v>78</v>
      </c>
      <c r="AY220" s="165" t="s">
        <v>139</v>
      </c>
    </row>
    <row r="221" spans="1:65" s="14" customFormat="1">
      <c r="B221" s="171"/>
      <c r="D221" s="164" t="s">
        <v>148</v>
      </c>
      <c r="E221" s="172" t="s">
        <v>1</v>
      </c>
      <c r="F221" s="173" t="s">
        <v>1264</v>
      </c>
      <c r="H221" s="174">
        <v>22.785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148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139</v>
      </c>
    </row>
    <row r="222" spans="1:65" s="15" customFormat="1">
      <c r="B222" s="179"/>
      <c r="D222" s="164" t="s">
        <v>148</v>
      </c>
      <c r="E222" s="180" t="s">
        <v>1</v>
      </c>
      <c r="F222" s="181" t="s">
        <v>169</v>
      </c>
      <c r="H222" s="182">
        <v>22.785</v>
      </c>
      <c r="I222" s="183"/>
      <c r="L222" s="179"/>
      <c r="M222" s="184"/>
      <c r="N222" s="185"/>
      <c r="O222" s="185"/>
      <c r="P222" s="185"/>
      <c r="Q222" s="185"/>
      <c r="R222" s="185"/>
      <c r="S222" s="185"/>
      <c r="T222" s="186"/>
      <c r="AT222" s="180" t="s">
        <v>148</v>
      </c>
      <c r="AU222" s="180" t="s">
        <v>87</v>
      </c>
      <c r="AV222" s="15" t="s">
        <v>146</v>
      </c>
      <c r="AW222" s="15" t="s">
        <v>33</v>
      </c>
      <c r="AX222" s="15" t="s">
        <v>34</v>
      </c>
      <c r="AY222" s="180" t="s">
        <v>139</v>
      </c>
    </row>
    <row r="223" spans="1:65" s="12" customFormat="1" ht="22.9" customHeight="1">
      <c r="B223" s="136"/>
      <c r="D223" s="137" t="s">
        <v>77</v>
      </c>
      <c r="E223" s="147" t="s">
        <v>182</v>
      </c>
      <c r="F223" s="147" t="s">
        <v>746</v>
      </c>
      <c r="I223" s="139"/>
      <c r="J223" s="148">
        <f>BK223</f>
        <v>0</v>
      </c>
      <c r="L223" s="136"/>
      <c r="M223" s="141"/>
      <c r="N223" s="142"/>
      <c r="O223" s="142"/>
      <c r="P223" s="143">
        <f>SUM(P224:P268)</f>
        <v>0</v>
      </c>
      <c r="Q223" s="142"/>
      <c r="R223" s="143">
        <f>SUM(R224:R268)</f>
        <v>15.567807839999999</v>
      </c>
      <c r="S223" s="142"/>
      <c r="T223" s="144">
        <f>SUM(T224:T268)</f>
        <v>0</v>
      </c>
      <c r="AR223" s="137" t="s">
        <v>34</v>
      </c>
      <c r="AT223" s="145" t="s">
        <v>77</v>
      </c>
      <c r="AU223" s="145" t="s">
        <v>34</v>
      </c>
      <c r="AY223" s="137" t="s">
        <v>139</v>
      </c>
      <c r="BK223" s="146">
        <f>SUM(BK224:BK268)</f>
        <v>0</v>
      </c>
    </row>
    <row r="224" spans="1:65" s="2" customFormat="1" ht="21.75" customHeight="1">
      <c r="A224" s="33"/>
      <c r="B224" s="149"/>
      <c r="C224" s="150" t="s">
        <v>260</v>
      </c>
      <c r="D224" s="150" t="s">
        <v>142</v>
      </c>
      <c r="E224" s="151" t="s">
        <v>748</v>
      </c>
      <c r="F224" s="152" t="s">
        <v>749</v>
      </c>
      <c r="G224" s="153" t="s">
        <v>159</v>
      </c>
      <c r="H224" s="154">
        <v>17.95</v>
      </c>
      <c r="I224" s="155"/>
      <c r="J224" s="156">
        <f>ROUND(I224*H224,2)</f>
        <v>0</v>
      </c>
      <c r="K224" s="152" t="s">
        <v>277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3.0000000000000001E-5</v>
      </c>
      <c r="R224" s="159">
        <f>Q224*H224</f>
        <v>5.3850000000000002E-4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146</v>
      </c>
      <c r="AT224" s="161" t="s">
        <v>142</v>
      </c>
      <c r="AU224" s="161" t="s">
        <v>87</v>
      </c>
      <c r="AY224" s="18" t="s">
        <v>139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146</v>
      </c>
      <c r="BM224" s="161" t="s">
        <v>1438</v>
      </c>
    </row>
    <row r="225" spans="1:65" s="14" customFormat="1">
      <c r="B225" s="171"/>
      <c r="D225" s="164" t="s">
        <v>148</v>
      </c>
      <c r="E225" s="172" t="s">
        <v>1</v>
      </c>
      <c r="F225" s="173" t="s">
        <v>1379</v>
      </c>
      <c r="H225" s="174">
        <v>17.95</v>
      </c>
      <c r="I225" s="175"/>
      <c r="L225" s="171"/>
      <c r="M225" s="176"/>
      <c r="N225" s="177"/>
      <c r="O225" s="177"/>
      <c r="P225" s="177"/>
      <c r="Q225" s="177"/>
      <c r="R225" s="177"/>
      <c r="S225" s="177"/>
      <c r="T225" s="178"/>
      <c r="AT225" s="172" t="s">
        <v>148</v>
      </c>
      <c r="AU225" s="172" t="s">
        <v>87</v>
      </c>
      <c r="AV225" s="14" t="s">
        <v>87</v>
      </c>
      <c r="AW225" s="14" t="s">
        <v>33</v>
      </c>
      <c r="AX225" s="14" t="s">
        <v>34</v>
      </c>
      <c r="AY225" s="172" t="s">
        <v>139</v>
      </c>
    </row>
    <row r="226" spans="1:65" s="2" customFormat="1" ht="16.5" customHeight="1">
      <c r="A226" s="33"/>
      <c r="B226" s="149"/>
      <c r="C226" s="198" t="s">
        <v>423</v>
      </c>
      <c r="D226" s="198" t="s">
        <v>424</v>
      </c>
      <c r="E226" s="199" t="s">
        <v>753</v>
      </c>
      <c r="F226" s="200" t="s">
        <v>754</v>
      </c>
      <c r="G226" s="201" t="s">
        <v>159</v>
      </c>
      <c r="H226" s="202">
        <v>18.219000000000001</v>
      </c>
      <c r="I226" s="203"/>
      <c r="J226" s="204">
        <f>ROUND(I226*H226,2)</f>
        <v>0</v>
      </c>
      <c r="K226" s="200" t="s">
        <v>277</v>
      </c>
      <c r="L226" s="205"/>
      <c r="M226" s="206" t="s">
        <v>1</v>
      </c>
      <c r="N226" s="207" t="s">
        <v>43</v>
      </c>
      <c r="O226" s="59"/>
      <c r="P226" s="159">
        <f>O226*H226</f>
        <v>0</v>
      </c>
      <c r="Q226" s="159">
        <v>2.4E-2</v>
      </c>
      <c r="R226" s="159">
        <f>Q226*H226</f>
        <v>0.43725600000000003</v>
      </c>
      <c r="S226" s="159">
        <v>0</v>
      </c>
      <c r="T226" s="160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61" t="s">
        <v>182</v>
      </c>
      <c r="AT226" s="161" t="s">
        <v>424</v>
      </c>
      <c r="AU226" s="161" t="s">
        <v>87</v>
      </c>
      <c r="AY226" s="18" t="s">
        <v>139</v>
      </c>
      <c r="BE226" s="162">
        <f>IF(N226="základní",J226,0)</f>
        <v>0</v>
      </c>
      <c r="BF226" s="162">
        <f>IF(N226="snížená",J226,0)</f>
        <v>0</v>
      </c>
      <c r="BG226" s="162">
        <f>IF(N226="zákl. přenesená",J226,0)</f>
        <v>0</v>
      </c>
      <c r="BH226" s="162">
        <f>IF(N226="sníž. přenesená",J226,0)</f>
        <v>0</v>
      </c>
      <c r="BI226" s="162">
        <f>IF(N226="nulová",J226,0)</f>
        <v>0</v>
      </c>
      <c r="BJ226" s="18" t="s">
        <v>34</v>
      </c>
      <c r="BK226" s="162">
        <f>ROUND(I226*H226,2)</f>
        <v>0</v>
      </c>
      <c r="BL226" s="18" t="s">
        <v>146</v>
      </c>
      <c r="BM226" s="161" t="s">
        <v>1439</v>
      </c>
    </row>
    <row r="227" spans="1:65" s="14" customFormat="1">
      <c r="B227" s="171"/>
      <c r="D227" s="164" t="s">
        <v>148</v>
      </c>
      <c r="E227" s="172" t="s">
        <v>1</v>
      </c>
      <c r="F227" s="173" t="s">
        <v>1440</v>
      </c>
      <c r="H227" s="174">
        <v>18.219000000000001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148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139</v>
      </c>
    </row>
    <row r="228" spans="1:65" s="15" customFormat="1">
      <c r="B228" s="179"/>
      <c r="D228" s="164" t="s">
        <v>148</v>
      </c>
      <c r="E228" s="180" t="s">
        <v>1</v>
      </c>
      <c r="F228" s="181" t="s">
        <v>169</v>
      </c>
      <c r="H228" s="182">
        <v>18.219000000000001</v>
      </c>
      <c r="I228" s="183"/>
      <c r="L228" s="179"/>
      <c r="M228" s="184"/>
      <c r="N228" s="185"/>
      <c r="O228" s="185"/>
      <c r="P228" s="185"/>
      <c r="Q228" s="185"/>
      <c r="R228" s="185"/>
      <c r="S228" s="185"/>
      <c r="T228" s="186"/>
      <c r="AT228" s="180" t="s">
        <v>148</v>
      </c>
      <c r="AU228" s="180" t="s">
        <v>87</v>
      </c>
      <c r="AV228" s="15" t="s">
        <v>146</v>
      </c>
      <c r="AW228" s="15" t="s">
        <v>33</v>
      </c>
      <c r="AX228" s="15" t="s">
        <v>34</v>
      </c>
      <c r="AY228" s="180" t="s">
        <v>139</v>
      </c>
    </row>
    <row r="229" spans="1:65" s="2" customFormat="1" ht="21.75" customHeight="1">
      <c r="A229" s="33"/>
      <c r="B229" s="149"/>
      <c r="C229" s="150" t="s">
        <v>430</v>
      </c>
      <c r="D229" s="150" t="s">
        <v>142</v>
      </c>
      <c r="E229" s="151" t="s">
        <v>1441</v>
      </c>
      <c r="F229" s="152" t="s">
        <v>1442</v>
      </c>
      <c r="G229" s="153" t="s">
        <v>159</v>
      </c>
      <c r="H229" s="154">
        <v>6.8</v>
      </c>
      <c r="I229" s="155"/>
      <c r="J229" s="156">
        <f>ROUND(I229*H229,2)</f>
        <v>0</v>
      </c>
      <c r="K229" s="152" t="s">
        <v>277</v>
      </c>
      <c r="L229" s="34"/>
      <c r="M229" s="157" t="s">
        <v>1</v>
      </c>
      <c r="N229" s="158" t="s">
        <v>43</v>
      </c>
      <c r="O229" s="59"/>
      <c r="P229" s="159">
        <f>O229*H229</f>
        <v>0</v>
      </c>
      <c r="Q229" s="159">
        <v>4.0000000000000003E-5</v>
      </c>
      <c r="R229" s="159">
        <f>Q229*H229</f>
        <v>2.72E-4</v>
      </c>
      <c r="S229" s="159">
        <v>0</v>
      </c>
      <c r="T229" s="160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61" t="s">
        <v>146</v>
      </c>
      <c r="AT229" s="161" t="s">
        <v>142</v>
      </c>
      <c r="AU229" s="161" t="s">
        <v>87</v>
      </c>
      <c r="AY229" s="18" t="s">
        <v>139</v>
      </c>
      <c r="BE229" s="162">
        <f>IF(N229="základní",J229,0)</f>
        <v>0</v>
      </c>
      <c r="BF229" s="162">
        <f>IF(N229="snížená",J229,0)</f>
        <v>0</v>
      </c>
      <c r="BG229" s="162">
        <f>IF(N229="zákl. přenesená",J229,0)</f>
        <v>0</v>
      </c>
      <c r="BH229" s="162">
        <f>IF(N229="sníž. přenesená",J229,0)</f>
        <v>0</v>
      </c>
      <c r="BI229" s="162">
        <f>IF(N229="nulová",J229,0)</f>
        <v>0</v>
      </c>
      <c r="BJ229" s="18" t="s">
        <v>34</v>
      </c>
      <c r="BK229" s="162">
        <f>ROUND(I229*H229,2)</f>
        <v>0</v>
      </c>
      <c r="BL229" s="18" t="s">
        <v>146</v>
      </c>
      <c r="BM229" s="161" t="s">
        <v>1443</v>
      </c>
    </row>
    <row r="230" spans="1:65" s="14" customFormat="1">
      <c r="B230" s="171"/>
      <c r="D230" s="164" t="s">
        <v>148</v>
      </c>
      <c r="E230" s="172" t="s">
        <v>1380</v>
      </c>
      <c r="F230" s="173" t="s">
        <v>1381</v>
      </c>
      <c r="H230" s="174">
        <v>6.8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148</v>
      </c>
      <c r="AU230" s="172" t="s">
        <v>87</v>
      </c>
      <c r="AV230" s="14" t="s">
        <v>87</v>
      </c>
      <c r="AW230" s="14" t="s">
        <v>33</v>
      </c>
      <c r="AX230" s="14" t="s">
        <v>34</v>
      </c>
      <c r="AY230" s="172" t="s">
        <v>139</v>
      </c>
    </row>
    <row r="231" spans="1:65" s="2" customFormat="1" ht="16.5" customHeight="1">
      <c r="A231" s="33"/>
      <c r="B231" s="149"/>
      <c r="C231" s="198" t="s">
        <v>437</v>
      </c>
      <c r="D231" s="198" t="s">
        <v>424</v>
      </c>
      <c r="E231" s="199" t="s">
        <v>1444</v>
      </c>
      <c r="F231" s="200" t="s">
        <v>1445</v>
      </c>
      <c r="G231" s="201" t="s">
        <v>159</v>
      </c>
      <c r="H231" s="202">
        <v>6.9020000000000001</v>
      </c>
      <c r="I231" s="203"/>
      <c r="J231" s="204">
        <f>ROUND(I231*H231,2)</f>
        <v>0</v>
      </c>
      <c r="K231" s="200" t="s">
        <v>277</v>
      </c>
      <c r="L231" s="205"/>
      <c r="M231" s="206" t="s">
        <v>1</v>
      </c>
      <c r="N231" s="207" t="s">
        <v>43</v>
      </c>
      <c r="O231" s="59"/>
      <c r="P231" s="159">
        <f>O231*H231</f>
        <v>0</v>
      </c>
      <c r="Q231" s="159">
        <v>3.6999999999999998E-2</v>
      </c>
      <c r="R231" s="159">
        <f>Q231*H231</f>
        <v>0.25537399999999999</v>
      </c>
      <c r="S231" s="159">
        <v>0</v>
      </c>
      <c r="T231" s="160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61" t="s">
        <v>182</v>
      </c>
      <c r="AT231" s="161" t="s">
        <v>424</v>
      </c>
      <c r="AU231" s="161" t="s">
        <v>87</v>
      </c>
      <c r="AY231" s="18" t="s">
        <v>139</v>
      </c>
      <c r="BE231" s="162">
        <f>IF(N231="základní",J231,0)</f>
        <v>0</v>
      </c>
      <c r="BF231" s="162">
        <f>IF(N231="snížená",J231,0)</f>
        <v>0</v>
      </c>
      <c r="BG231" s="162">
        <f>IF(N231="zákl. přenesená",J231,0)</f>
        <v>0</v>
      </c>
      <c r="BH231" s="162">
        <f>IF(N231="sníž. přenesená",J231,0)</f>
        <v>0</v>
      </c>
      <c r="BI231" s="162">
        <f>IF(N231="nulová",J231,0)</f>
        <v>0</v>
      </c>
      <c r="BJ231" s="18" t="s">
        <v>34</v>
      </c>
      <c r="BK231" s="162">
        <f>ROUND(I231*H231,2)</f>
        <v>0</v>
      </c>
      <c r="BL231" s="18" t="s">
        <v>146</v>
      </c>
      <c r="BM231" s="161" t="s">
        <v>1446</v>
      </c>
    </row>
    <row r="232" spans="1:65" s="14" customFormat="1">
      <c r="B232" s="171"/>
      <c r="D232" s="164" t="s">
        <v>148</v>
      </c>
      <c r="E232" s="172" t="s">
        <v>1</v>
      </c>
      <c r="F232" s="173" t="s">
        <v>1447</v>
      </c>
      <c r="H232" s="174">
        <v>6.9020000000000001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148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139</v>
      </c>
    </row>
    <row r="233" spans="1:65" s="15" customFormat="1">
      <c r="B233" s="179"/>
      <c r="D233" s="164" t="s">
        <v>148</v>
      </c>
      <c r="E233" s="180" t="s">
        <v>1</v>
      </c>
      <c r="F233" s="181" t="s">
        <v>169</v>
      </c>
      <c r="H233" s="182">
        <v>6.9020000000000001</v>
      </c>
      <c r="I233" s="183"/>
      <c r="L233" s="179"/>
      <c r="M233" s="184"/>
      <c r="N233" s="185"/>
      <c r="O233" s="185"/>
      <c r="P233" s="185"/>
      <c r="Q233" s="185"/>
      <c r="R233" s="185"/>
      <c r="S233" s="185"/>
      <c r="T233" s="186"/>
      <c r="AT233" s="180" t="s">
        <v>148</v>
      </c>
      <c r="AU233" s="180" t="s">
        <v>87</v>
      </c>
      <c r="AV233" s="15" t="s">
        <v>146</v>
      </c>
      <c r="AW233" s="15" t="s">
        <v>33</v>
      </c>
      <c r="AX233" s="15" t="s">
        <v>34</v>
      </c>
      <c r="AY233" s="180" t="s">
        <v>139</v>
      </c>
    </row>
    <row r="234" spans="1:65" s="2" customFormat="1" ht="24">
      <c r="A234" s="33"/>
      <c r="B234" s="149"/>
      <c r="C234" s="150" t="s">
        <v>441</v>
      </c>
      <c r="D234" s="150" t="s">
        <v>142</v>
      </c>
      <c r="E234" s="151" t="s">
        <v>1183</v>
      </c>
      <c r="F234" s="152" t="s">
        <v>1184</v>
      </c>
      <c r="G234" s="153" t="s">
        <v>145</v>
      </c>
      <c r="H234" s="154">
        <v>4</v>
      </c>
      <c r="I234" s="155"/>
      <c r="J234" s="156">
        <f>ROUND(I234*H234,2)</f>
        <v>0</v>
      </c>
      <c r="K234" s="152" t="s">
        <v>1</v>
      </c>
      <c r="L234" s="34"/>
      <c r="M234" s="157" t="s">
        <v>1</v>
      </c>
      <c r="N234" s="158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146</v>
      </c>
      <c r="AT234" s="161" t="s">
        <v>142</v>
      </c>
      <c r="AU234" s="161" t="s">
        <v>87</v>
      </c>
      <c r="AY234" s="18" t="s">
        <v>139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146</v>
      </c>
      <c r="BM234" s="161" t="s">
        <v>1448</v>
      </c>
    </row>
    <row r="235" spans="1:65" s="14" customFormat="1">
      <c r="B235" s="171"/>
      <c r="D235" s="164" t="s">
        <v>148</v>
      </c>
      <c r="E235" s="172" t="s">
        <v>1</v>
      </c>
      <c r="F235" s="173" t="s">
        <v>146</v>
      </c>
      <c r="H235" s="174">
        <v>4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148</v>
      </c>
      <c r="AU235" s="172" t="s">
        <v>87</v>
      </c>
      <c r="AV235" s="14" t="s">
        <v>87</v>
      </c>
      <c r="AW235" s="14" t="s">
        <v>33</v>
      </c>
      <c r="AX235" s="14" t="s">
        <v>34</v>
      </c>
      <c r="AY235" s="172" t="s">
        <v>139</v>
      </c>
    </row>
    <row r="236" spans="1:65" s="2" customFormat="1" ht="21.75" customHeight="1">
      <c r="A236" s="33"/>
      <c r="B236" s="149"/>
      <c r="C236" s="150" t="s">
        <v>446</v>
      </c>
      <c r="D236" s="150" t="s">
        <v>142</v>
      </c>
      <c r="E236" s="151" t="s">
        <v>1449</v>
      </c>
      <c r="F236" s="152" t="s">
        <v>1450</v>
      </c>
      <c r="G236" s="153" t="s">
        <v>547</v>
      </c>
      <c r="H236" s="154">
        <v>2</v>
      </c>
      <c r="I236" s="155"/>
      <c r="J236" s="156">
        <f>ROUND(I236*H236,2)</f>
        <v>0</v>
      </c>
      <c r="K236" s="152" t="s">
        <v>277</v>
      </c>
      <c r="L236" s="34"/>
      <c r="M236" s="157" t="s">
        <v>1</v>
      </c>
      <c r="N236" s="158" t="s">
        <v>43</v>
      </c>
      <c r="O236" s="59"/>
      <c r="P236" s="159">
        <f>O236*H236</f>
        <v>0</v>
      </c>
      <c r="Q236" s="159">
        <v>6.4999999999999997E-4</v>
      </c>
      <c r="R236" s="159">
        <f>Q236*H236</f>
        <v>1.2999999999999999E-3</v>
      </c>
      <c r="S236" s="159">
        <v>0</v>
      </c>
      <c r="T236" s="160">
        <f>S236*H236</f>
        <v>0</v>
      </c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R236" s="161" t="s">
        <v>146</v>
      </c>
      <c r="AT236" s="161" t="s">
        <v>142</v>
      </c>
      <c r="AU236" s="161" t="s">
        <v>87</v>
      </c>
      <c r="AY236" s="18" t="s">
        <v>139</v>
      </c>
      <c r="BE236" s="162">
        <f>IF(N236="základní",J236,0)</f>
        <v>0</v>
      </c>
      <c r="BF236" s="162">
        <f>IF(N236="snížená",J236,0)</f>
        <v>0</v>
      </c>
      <c r="BG236" s="162">
        <f>IF(N236="zákl. přenesená",J236,0)</f>
        <v>0</v>
      </c>
      <c r="BH236" s="162">
        <f>IF(N236="sníž. přenesená",J236,0)</f>
        <v>0</v>
      </c>
      <c r="BI236" s="162">
        <f>IF(N236="nulová",J236,0)</f>
        <v>0</v>
      </c>
      <c r="BJ236" s="18" t="s">
        <v>34</v>
      </c>
      <c r="BK236" s="162">
        <f>ROUND(I236*H236,2)</f>
        <v>0</v>
      </c>
      <c r="BL236" s="18" t="s">
        <v>146</v>
      </c>
      <c r="BM236" s="161" t="s">
        <v>1451</v>
      </c>
    </row>
    <row r="237" spans="1:65" s="14" customFormat="1">
      <c r="B237" s="171"/>
      <c r="D237" s="164" t="s">
        <v>148</v>
      </c>
      <c r="E237" s="172" t="s">
        <v>1</v>
      </c>
      <c r="F237" s="173" t="s">
        <v>1452</v>
      </c>
      <c r="H237" s="174">
        <v>2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148</v>
      </c>
      <c r="AU237" s="172" t="s">
        <v>87</v>
      </c>
      <c r="AV237" s="14" t="s">
        <v>87</v>
      </c>
      <c r="AW237" s="14" t="s">
        <v>33</v>
      </c>
      <c r="AX237" s="14" t="s">
        <v>34</v>
      </c>
      <c r="AY237" s="172" t="s">
        <v>139</v>
      </c>
    </row>
    <row r="238" spans="1:65" s="2" customFormat="1" ht="21.75" customHeight="1">
      <c r="A238" s="33"/>
      <c r="B238" s="149"/>
      <c r="C238" s="150" t="s">
        <v>453</v>
      </c>
      <c r="D238" s="150" t="s">
        <v>142</v>
      </c>
      <c r="E238" s="151" t="s">
        <v>1364</v>
      </c>
      <c r="F238" s="152" t="s">
        <v>1365</v>
      </c>
      <c r="G238" s="153" t="s">
        <v>547</v>
      </c>
      <c r="H238" s="154">
        <v>1</v>
      </c>
      <c r="I238" s="155"/>
      <c r="J238" s="156">
        <f>ROUND(I238*H238,2)</f>
        <v>0</v>
      </c>
      <c r="K238" s="152" t="s">
        <v>277</v>
      </c>
      <c r="L238" s="34"/>
      <c r="M238" s="157" t="s">
        <v>1</v>
      </c>
      <c r="N238" s="158" t="s">
        <v>43</v>
      </c>
      <c r="O238" s="59"/>
      <c r="P238" s="159">
        <f>O238*H238</f>
        <v>0</v>
      </c>
      <c r="Q238" s="159">
        <v>8.4999999999999995E-4</v>
      </c>
      <c r="R238" s="159">
        <f>Q238*H238</f>
        <v>8.4999999999999995E-4</v>
      </c>
      <c r="S238" s="159">
        <v>0</v>
      </c>
      <c r="T238" s="160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61" t="s">
        <v>146</v>
      </c>
      <c r="AT238" s="161" t="s">
        <v>142</v>
      </c>
      <c r="AU238" s="161" t="s">
        <v>87</v>
      </c>
      <c r="AY238" s="18" t="s">
        <v>139</v>
      </c>
      <c r="BE238" s="162">
        <f>IF(N238="základní",J238,0)</f>
        <v>0</v>
      </c>
      <c r="BF238" s="162">
        <f>IF(N238="snížená",J238,0)</f>
        <v>0</v>
      </c>
      <c r="BG238" s="162">
        <f>IF(N238="zákl. přenesená",J238,0)</f>
        <v>0</v>
      </c>
      <c r="BH238" s="162">
        <f>IF(N238="sníž. přenesená",J238,0)</f>
        <v>0</v>
      </c>
      <c r="BI238" s="162">
        <f>IF(N238="nulová",J238,0)</f>
        <v>0</v>
      </c>
      <c r="BJ238" s="18" t="s">
        <v>34</v>
      </c>
      <c r="BK238" s="162">
        <f>ROUND(I238*H238,2)</f>
        <v>0</v>
      </c>
      <c r="BL238" s="18" t="s">
        <v>146</v>
      </c>
      <c r="BM238" s="161" t="s">
        <v>1453</v>
      </c>
    </row>
    <row r="239" spans="1:65" s="14" customFormat="1">
      <c r="B239" s="171"/>
      <c r="D239" s="164" t="s">
        <v>148</v>
      </c>
      <c r="E239" s="172" t="s">
        <v>1</v>
      </c>
      <c r="F239" s="173" t="s">
        <v>1367</v>
      </c>
      <c r="H239" s="174">
        <v>1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148</v>
      </c>
      <c r="AU239" s="172" t="s">
        <v>87</v>
      </c>
      <c r="AV239" s="14" t="s">
        <v>87</v>
      </c>
      <c r="AW239" s="14" t="s">
        <v>33</v>
      </c>
      <c r="AX239" s="14" t="s">
        <v>34</v>
      </c>
      <c r="AY239" s="172" t="s">
        <v>139</v>
      </c>
    </row>
    <row r="240" spans="1:65" s="2" customFormat="1" ht="21.75" customHeight="1">
      <c r="A240" s="33"/>
      <c r="B240" s="149"/>
      <c r="C240" s="150" t="s">
        <v>457</v>
      </c>
      <c r="D240" s="150" t="s">
        <v>142</v>
      </c>
      <c r="E240" s="151" t="s">
        <v>1454</v>
      </c>
      <c r="F240" s="152" t="s">
        <v>1455</v>
      </c>
      <c r="G240" s="153" t="s">
        <v>547</v>
      </c>
      <c r="H240" s="154">
        <v>1</v>
      </c>
      <c r="I240" s="155"/>
      <c r="J240" s="156">
        <f>ROUND(I240*H240,2)</f>
        <v>0</v>
      </c>
      <c r="K240" s="152" t="s">
        <v>277</v>
      </c>
      <c r="L240" s="34"/>
      <c r="M240" s="157" t="s">
        <v>1</v>
      </c>
      <c r="N240" s="158" t="s">
        <v>43</v>
      </c>
      <c r="O240" s="59"/>
      <c r="P240" s="159">
        <f>O240*H240</f>
        <v>0</v>
      </c>
      <c r="Q240" s="159">
        <v>1E-3</v>
      </c>
      <c r="R240" s="159">
        <f>Q240*H240</f>
        <v>1E-3</v>
      </c>
      <c r="S240" s="159">
        <v>0</v>
      </c>
      <c r="T240" s="160">
        <f>S240*H240</f>
        <v>0</v>
      </c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R240" s="161" t="s">
        <v>146</v>
      </c>
      <c r="AT240" s="161" t="s">
        <v>142</v>
      </c>
      <c r="AU240" s="161" t="s">
        <v>87</v>
      </c>
      <c r="AY240" s="18" t="s">
        <v>139</v>
      </c>
      <c r="BE240" s="162">
        <f>IF(N240="základní",J240,0)</f>
        <v>0</v>
      </c>
      <c r="BF240" s="162">
        <f>IF(N240="snížená",J240,0)</f>
        <v>0</v>
      </c>
      <c r="BG240" s="162">
        <f>IF(N240="zákl. přenesená",J240,0)</f>
        <v>0</v>
      </c>
      <c r="BH240" s="162">
        <f>IF(N240="sníž. přenesená",J240,0)</f>
        <v>0</v>
      </c>
      <c r="BI240" s="162">
        <f>IF(N240="nulová",J240,0)</f>
        <v>0</v>
      </c>
      <c r="BJ240" s="18" t="s">
        <v>34</v>
      </c>
      <c r="BK240" s="162">
        <f>ROUND(I240*H240,2)</f>
        <v>0</v>
      </c>
      <c r="BL240" s="18" t="s">
        <v>146</v>
      </c>
      <c r="BM240" s="161" t="s">
        <v>1456</v>
      </c>
    </row>
    <row r="241" spans="1:65" s="14" customFormat="1">
      <c r="B241" s="171"/>
      <c r="D241" s="164" t="s">
        <v>148</v>
      </c>
      <c r="E241" s="172" t="s">
        <v>1</v>
      </c>
      <c r="F241" s="173" t="s">
        <v>1457</v>
      </c>
      <c r="H241" s="174">
        <v>1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148</v>
      </c>
      <c r="AU241" s="172" t="s">
        <v>87</v>
      </c>
      <c r="AV241" s="14" t="s">
        <v>87</v>
      </c>
      <c r="AW241" s="14" t="s">
        <v>33</v>
      </c>
      <c r="AX241" s="14" t="s">
        <v>34</v>
      </c>
      <c r="AY241" s="172" t="s">
        <v>139</v>
      </c>
    </row>
    <row r="242" spans="1:65" s="2" customFormat="1" ht="16.5" customHeight="1">
      <c r="A242" s="33"/>
      <c r="B242" s="149"/>
      <c r="C242" s="150" t="s">
        <v>462</v>
      </c>
      <c r="D242" s="150" t="s">
        <v>142</v>
      </c>
      <c r="E242" s="151" t="s">
        <v>758</v>
      </c>
      <c r="F242" s="152" t="s">
        <v>759</v>
      </c>
      <c r="G242" s="153" t="s">
        <v>547</v>
      </c>
      <c r="H242" s="154">
        <v>2</v>
      </c>
      <c r="I242" s="155"/>
      <c r="J242" s="156">
        <f>ROUND(I242*H242,2)</f>
        <v>0</v>
      </c>
      <c r="K242" s="152" t="s">
        <v>277</v>
      </c>
      <c r="L242" s="34"/>
      <c r="M242" s="157" t="s">
        <v>1</v>
      </c>
      <c r="N242" s="158" t="s">
        <v>43</v>
      </c>
      <c r="O242" s="59"/>
      <c r="P242" s="159">
        <f>O242*H242</f>
        <v>0</v>
      </c>
      <c r="Q242" s="159">
        <v>6.9999999999999994E-5</v>
      </c>
      <c r="R242" s="159">
        <f>Q242*H242</f>
        <v>1.3999999999999999E-4</v>
      </c>
      <c r="S242" s="159">
        <v>0</v>
      </c>
      <c r="T242" s="160">
        <f>S242*H242</f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61" t="s">
        <v>146</v>
      </c>
      <c r="AT242" s="161" t="s">
        <v>142</v>
      </c>
      <c r="AU242" s="161" t="s">
        <v>87</v>
      </c>
      <c r="AY242" s="18" t="s">
        <v>139</v>
      </c>
      <c r="BE242" s="162">
        <f>IF(N242="základní",J242,0)</f>
        <v>0</v>
      </c>
      <c r="BF242" s="162">
        <f>IF(N242="snížená",J242,0)</f>
        <v>0</v>
      </c>
      <c r="BG242" s="162">
        <f>IF(N242="zákl. přenesená",J242,0)</f>
        <v>0</v>
      </c>
      <c r="BH242" s="162">
        <f>IF(N242="sníž. přenesená",J242,0)</f>
        <v>0</v>
      </c>
      <c r="BI242" s="162">
        <f>IF(N242="nulová",J242,0)</f>
        <v>0</v>
      </c>
      <c r="BJ242" s="18" t="s">
        <v>34</v>
      </c>
      <c r="BK242" s="162">
        <f>ROUND(I242*H242,2)</f>
        <v>0</v>
      </c>
      <c r="BL242" s="18" t="s">
        <v>146</v>
      </c>
      <c r="BM242" s="161" t="s">
        <v>1458</v>
      </c>
    </row>
    <row r="243" spans="1:65" s="14" customFormat="1">
      <c r="B243" s="171"/>
      <c r="D243" s="164" t="s">
        <v>148</v>
      </c>
      <c r="E243" s="172" t="s">
        <v>1</v>
      </c>
      <c r="F243" s="173" t="s">
        <v>1459</v>
      </c>
      <c r="H243" s="174">
        <v>2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148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139</v>
      </c>
    </row>
    <row r="244" spans="1:65" s="15" customFormat="1">
      <c r="B244" s="179"/>
      <c r="D244" s="164" t="s">
        <v>148</v>
      </c>
      <c r="E244" s="180" t="s">
        <v>1</v>
      </c>
      <c r="F244" s="181" t="s">
        <v>169</v>
      </c>
      <c r="H244" s="182">
        <v>2</v>
      </c>
      <c r="I244" s="183"/>
      <c r="L244" s="179"/>
      <c r="M244" s="184"/>
      <c r="N244" s="185"/>
      <c r="O244" s="185"/>
      <c r="P244" s="185"/>
      <c r="Q244" s="185"/>
      <c r="R244" s="185"/>
      <c r="S244" s="185"/>
      <c r="T244" s="186"/>
      <c r="AT244" s="180" t="s">
        <v>148</v>
      </c>
      <c r="AU244" s="180" t="s">
        <v>87</v>
      </c>
      <c r="AV244" s="15" t="s">
        <v>146</v>
      </c>
      <c r="AW244" s="15" t="s">
        <v>33</v>
      </c>
      <c r="AX244" s="15" t="s">
        <v>34</v>
      </c>
      <c r="AY244" s="180" t="s">
        <v>139</v>
      </c>
    </row>
    <row r="245" spans="1:65" s="2" customFormat="1" ht="16.5" customHeight="1">
      <c r="A245" s="33"/>
      <c r="B245" s="149"/>
      <c r="C245" s="198" t="s">
        <v>468</v>
      </c>
      <c r="D245" s="198" t="s">
        <v>424</v>
      </c>
      <c r="E245" s="199" t="s">
        <v>1460</v>
      </c>
      <c r="F245" s="200" t="s">
        <v>1461</v>
      </c>
      <c r="G245" s="201" t="s">
        <v>547</v>
      </c>
      <c r="H245" s="202">
        <v>2.0299999999999998</v>
      </c>
      <c r="I245" s="203"/>
      <c r="J245" s="204">
        <f>ROUND(I245*H245,2)</f>
        <v>0</v>
      </c>
      <c r="K245" s="200" t="s">
        <v>277</v>
      </c>
      <c r="L245" s="205"/>
      <c r="M245" s="206" t="s">
        <v>1</v>
      </c>
      <c r="N245" s="207" t="s">
        <v>43</v>
      </c>
      <c r="O245" s="59"/>
      <c r="P245" s="159">
        <f>O245*H245</f>
        <v>0</v>
      </c>
      <c r="Q245" s="159">
        <v>7.0000000000000001E-3</v>
      </c>
      <c r="R245" s="159">
        <f>Q245*H245</f>
        <v>1.4209999999999999E-2</v>
      </c>
      <c r="S245" s="159">
        <v>0</v>
      </c>
      <c r="T245" s="160">
        <f>S245*H245</f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61" t="s">
        <v>182</v>
      </c>
      <c r="AT245" s="161" t="s">
        <v>424</v>
      </c>
      <c r="AU245" s="161" t="s">
        <v>87</v>
      </c>
      <c r="AY245" s="18" t="s">
        <v>139</v>
      </c>
      <c r="BE245" s="162">
        <f>IF(N245="základní",J245,0)</f>
        <v>0</v>
      </c>
      <c r="BF245" s="162">
        <f>IF(N245="snížená",J245,0)</f>
        <v>0</v>
      </c>
      <c r="BG245" s="162">
        <f>IF(N245="zákl. přenesená",J245,0)</f>
        <v>0</v>
      </c>
      <c r="BH245" s="162">
        <f>IF(N245="sníž. přenesená",J245,0)</f>
        <v>0</v>
      </c>
      <c r="BI245" s="162">
        <f>IF(N245="nulová",J245,0)</f>
        <v>0</v>
      </c>
      <c r="BJ245" s="18" t="s">
        <v>34</v>
      </c>
      <c r="BK245" s="162">
        <f>ROUND(I245*H245,2)</f>
        <v>0</v>
      </c>
      <c r="BL245" s="18" t="s">
        <v>146</v>
      </c>
      <c r="BM245" s="161" t="s">
        <v>1462</v>
      </c>
    </row>
    <row r="246" spans="1:65" s="14" customFormat="1">
      <c r="B246" s="171"/>
      <c r="D246" s="164" t="s">
        <v>148</v>
      </c>
      <c r="E246" s="172" t="s">
        <v>1</v>
      </c>
      <c r="F246" s="173" t="s">
        <v>1463</v>
      </c>
      <c r="H246" s="174">
        <v>2.0299999999999998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148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139</v>
      </c>
    </row>
    <row r="247" spans="1:65" s="15" customFormat="1">
      <c r="B247" s="179"/>
      <c r="D247" s="164" t="s">
        <v>148</v>
      </c>
      <c r="E247" s="180" t="s">
        <v>1</v>
      </c>
      <c r="F247" s="181" t="s">
        <v>169</v>
      </c>
      <c r="H247" s="182">
        <v>2.0299999999999998</v>
      </c>
      <c r="I247" s="183"/>
      <c r="L247" s="179"/>
      <c r="M247" s="184"/>
      <c r="N247" s="185"/>
      <c r="O247" s="185"/>
      <c r="P247" s="185"/>
      <c r="Q247" s="185"/>
      <c r="R247" s="185"/>
      <c r="S247" s="185"/>
      <c r="T247" s="186"/>
      <c r="AT247" s="180" t="s">
        <v>148</v>
      </c>
      <c r="AU247" s="180" t="s">
        <v>87</v>
      </c>
      <c r="AV247" s="15" t="s">
        <v>146</v>
      </c>
      <c r="AW247" s="15" t="s">
        <v>33</v>
      </c>
      <c r="AX247" s="15" t="s">
        <v>34</v>
      </c>
      <c r="AY247" s="180" t="s">
        <v>139</v>
      </c>
    </row>
    <row r="248" spans="1:65" s="2" customFormat="1" ht="16.5" customHeight="1">
      <c r="A248" s="33"/>
      <c r="B248" s="149"/>
      <c r="C248" s="150" t="s">
        <v>474</v>
      </c>
      <c r="D248" s="150" t="s">
        <v>142</v>
      </c>
      <c r="E248" s="151" t="s">
        <v>1176</v>
      </c>
      <c r="F248" s="152" t="s">
        <v>1177</v>
      </c>
      <c r="G248" s="153" t="s">
        <v>547</v>
      </c>
      <c r="H248" s="154">
        <v>1</v>
      </c>
      <c r="I248" s="155"/>
      <c r="J248" s="156">
        <f>ROUND(I248*H248,2)</f>
        <v>0</v>
      </c>
      <c r="K248" s="152" t="s">
        <v>277</v>
      </c>
      <c r="L248" s="34"/>
      <c r="M248" s="157" t="s">
        <v>1</v>
      </c>
      <c r="N248" s="158" t="s">
        <v>43</v>
      </c>
      <c r="O248" s="59"/>
      <c r="P248" s="159">
        <f>O248*H248</f>
        <v>0</v>
      </c>
      <c r="Q248" s="159">
        <v>6.9999999999999994E-5</v>
      </c>
      <c r="R248" s="159">
        <f>Q248*H248</f>
        <v>6.9999999999999994E-5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146</v>
      </c>
      <c r="AT248" s="161" t="s">
        <v>142</v>
      </c>
      <c r="AU248" s="161" t="s">
        <v>87</v>
      </c>
      <c r="AY248" s="18" t="s">
        <v>139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34</v>
      </c>
      <c r="BK248" s="162">
        <f>ROUND(I248*H248,2)</f>
        <v>0</v>
      </c>
      <c r="BL248" s="18" t="s">
        <v>146</v>
      </c>
      <c r="BM248" s="161" t="s">
        <v>1464</v>
      </c>
    </row>
    <row r="249" spans="1:65" s="2" customFormat="1" ht="16.5" customHeight="1">
      <c r="A249" s="33"/>
      <c r="B249" s="149"/>
      <c r="C249" s="198" t="s">
        <v>479</v>
      </c>
      <c r="D249" s="198" t="s">
        <v>424</v>
      </c>
      <c r="E249" s="199" t="s">
        <v>1465</v>
      </c>
      <c r="F249" s="200" t="s">
        <v>1466</v>
      </c>
      <c r="G249" s="201" t="s">
        <v>547</v>
      </c>
      <c r="H249" s="202">
        <v>1.0149999999999999</v>
      </c>
      <c r="I249" s="203"/>
      <c r="J249" s="204">
        <f>ROUND(I249*H249,2)</f>
        <v>0</v>
      </c>
      <c r="K249" s="200" t="s">
        <v>277</v>
      </c>
      <c r="L249" s="205"/>
      <c r="M249" s="206" t="s">
        <v>1</v>
      </c>
      <c r="N249" s="207" t="s">
        <v>43</v>
      </c>
      <c r="O249" s="59"/>
      <c r="P249" s="159">
        <f>O249*H249</f>
        <v>0</v>
      </c>
      <c r="Q249" s="159">
        <v>1.4999999999999999E-2</v>
      </c>
      <c r="R249" s="159">
        <f>Q249*H249</f>
        <v>1.5224999999999997E-2</v>
      </c>
      <c r="S249" s="159">
        <v>0</v>
      </c>
      <c r="T249" s="160">
        <f>S249*H249</f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61" t="s">
        <v>182</v>
      </c>
      <c r="AT249" s="161" t="s">
        <v>424</v>
      </c>
      <c r="AU249" s="161" t="s">
        <v>87</v>
      </c>
      <c r="AY249" s="18" t="s">
        <v>139</v>
      </c>
      <c r="BE249" s="162">
        <f>IF(N249="základní",J249,0)</f>
        <v>0</v>
      </c>
      <c r="BF249" s="162">
        <f>IF(N249="snížená",J249,0)</f>
        <v>0</v>
      </c>
      <c r="BG249" s="162">
        <f>IF(N249="zákl. přenesená",J249,0)</f>
        <v>0</v>
      </c>
      <c r="BH249" s="162">
        <f>IF(N249="sníž. přenesená",J249,0)</f>
        <v>0</v>
      </c>
      <c r="BI249" s="162">
        <f>IF(N249="nulová",J249,0)</f>
        <v>0</v>
      </c>
      <c r="BJ249" s="18" t="s">
        <v>34</v>
      </c>
      <c r="BK249" s="162">
        <f>ROUND(I249*H249,2)</f>
        <v>0</v>
      </c>
      <c r="BL249" s="18" t="s">
        <v>146</v>
      </c>
      <c r="BM249" s="161" t="s">
        <v>1467</v>
      </c>
    </row>
    <row r="250" spans="1:65" s="14" customFormat="1">
      <c r="B250" s="171"/>
      <c r="D250" s="164" t="s">
        <v>148</v>
      </c>
      <c r="F250" s="173" t="s">
        <v>1468</v>
      </c>
      <c r="H250" s="174">
        <v>1.0149999999999999</v>
      </c>
      <c r="I250" s="175"/>
      <c r="L250" s="171"/>
      <c r="M250" s="176"/>
      <c r="N250" s="177"/>
      <c r="O250" s="177"/>
      <c r="P250" s="177"/>
      <c r="Q250" s="177"/>
      <c r="R250" s="177"/>
      <c r="S250" s="177"/>
      <c r="T250" s="178"/>
      <c r="AT250" s="172" t="s">
        <v>148</v>
      </c>
      <c r="AU250" s="172" t="s">
        <v>87</v>
      </c>
      <c r="AV250" s="14" t="s">
        <v>87</v>
      </c>
      <c r="AW250" s="14" t="s">
        <v>3</v>
      </c>
      <c r="AX250" s="14" t="s">
        <v>34</v>
      </c>
      <c r="AY250" s="172" t="s">
        <v>139</v>
      </c>
    </row>
    <row r="251" spans="1:65" s="2" customFormat="1" ht="16.5" customHeight="1">
      <c r="A251" s="33"/>
      <c r="B251" s="149"/>
      <c r="C251" s="150" t="s">
        <v>484</v>
      </c>
      <c r="D251" s="150" t="s">
        <v>142</v>
      </c>
      <c r="E251" s="151" t="s">
        <v>1469</v>
      </c>
      <c r="F251" s="152" t="s">
        <v>1470</v>
      </c>
      <c r="G251" s="153" t="s">
        <v>547</v>
      </c>
      <c r="H251" s="154">
        <v>1</v>
      </c>
      <c r="I251" s="155"/>
      <c r="J251" s="156">
        <f>ROUND(I251*H251,2)</f>
        <v>0</v>
      </c>
      <c r="K251" s="152" t="s">
        <v>277</v>
      </c>
      <c r="L251" s="34"/>
      <c r="M251" s="157" t="s">
        <v>1</v>
      </c>
      <c r="N251" s="158" t="s">
        <v>43</v>
      </c>
      <c r="O251" s="59"/>
      <c r="P251" s="159">
        <f>O251*H251</f>
        <v>0</v>
      </c>
      <c r="Q251" s="159">
        <v>4.0050000000000002E-2</v>
      </c>
      <c r="R251" s="159">
        <f>Q251*H251</f>
        <v>4.0050000000000002E-2</v>
      </c>
      <c r="S251" s="159">
        <v>0</v>
      </c>
      <c r="T251" s="160">
        <f>S251*H251</f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61" t="s">
        <v>146</v>
      </c>
      <c r="AT251" s="161" t="s">
        <v>142</v>
      </c>
      <c r="AU251" s="161" t="s">
        <v>87</v>
      </c>
      <c r="AY251" s="18" t="s">
        <v>139</v>
      </c>
      <c r="BE251" s="162">
        <f>IF(N251="základní",J251,0)</f>
        <v>0</v>
      </c>
      <c r="BF251" s="162">
        <f>IF(N251="snížená",J251,0)</f>
        <v>0</v>
      </c>
      <c r="BG251" s="162">
        <f>IF(N251="zákl. přenesená",J251,0)</f>
        <v>0</v>
      </c>
      <c r="BH251" s="162">
        <f>IF(N251="sníž. přenesená",J251,0)</f>
        <v>0</v>
      </c>
      <c r="BI251" s="162">
        <f>IF(N251="nulová",J251,0)</f>
        <v>0</v>
      </c>
      <c r="BJ251" s="18" t="s">
        <v>34</v>
      </c>
      <c r="BK251" s="162">
        <f>ROUND(I251*H251,2)</f>
        <v>0</v>
      </c>
      <c r="BL251" s="18" t="s">
        <v>146</v>
      </c>
      <c r="BM251" s="161" t="s">
        <v>1471</v>
      </c>
    </row>
    <row r="252" spans="1:65" s="14" customFormat="1">
      <c r="B252" s="171"/>
      <c r="D252" s="164" t="s">
        <v>148</v>
      </c>
      <c r="E252" s="172" t="s">
        <v>1</v>
      </c>
      <c r="F252" s="173" t="s">
        <v>1472</v>
      </c>
      <c r="H252" s="174">
        <v>1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148</v>
      </c>
      <c r="AU252" s="172" t="s">
        <v>87</v>
      </c>
      <c r="AV252" s="14" t="s">
        <v>87</v>
      </c>
      <c r="AW252" s="14" t="s">
        <v>33</v>
      </c>
      <c r="AX252" s="14" t="s">
        <v>34</v>
      </c>
      <c r="AY252" s="172" t="s">
        <v>139</v>
      </c>
    </row>
    <row r="253" spans="1:65" s="2" customFormat="1" ht="16.5" customHeight="1">
      <c r="A253" s="33"/>
      <c r="B253" s="149"/>
      <c r="C253" s="150" t="s">
        <v>490</v>
      </c>
      <c r="D253" s="150" t="s">
        <v>142</v>
      </c>
      <c r="E253" s="151" t="s">
        <v>1473</v>
      </c>
      <c r="F253" s="152" t="s">
        <v>1474</v>
      </c>
      <c r="G253" s="153" t="s">
        <v>547</v>
      </c>
      <c r="H253" s="154">
        <v>1</v>
      </c>
      <c r="I253" s="155"/>
      <c r="J253" s="156">
        <f>ROUND(I253*H253,2)</f>
        <v>0</v>
      </c>
      <c r="K253" s="152" t="s">
        <v>1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6.404E-2</v>
      </c>
      <c r="R253" s="159">
        <f>Q253*H253</f>
        <v>6.404E-2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146</v>
      </c>
      <c r="AT253" s="161" t="s">
        <v>142</v>
      </c>
      <c r="AU253" s="161" t="s">
        <v>87</v>
      </c>
      <c r="AY253" s="18" t="s">
        <v>139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146</v>
      </c>
      <c r="BM253" s="161" t="s">
        <v>1475</v>
      </c>
    </row>
    <row r="254" spans="1:65" s="14" customFormat="1">
      <c r="B254" s="171"/>
      <c r="D254" s="164" t="s">
        <v>148</v>
      </c>
      <c r="E254" s="172" t="s">
        <v>1</v>
      </c>
      <c r="F254" s="173" t="s">
        <v>1476</v>
      </c>
      <c r="H254" s="174">
        <v>1</v>
      </c>
      <c r="I254" s="175"/>
      <c r="L254" s="171"/>
      <c r="M254" s="176"/>
      <c r="N254" s="177"/>
      <c r="O254" s="177"/>
      <c r="P254" s="177"/>
      <c r="Q254" s="177"/>
      <c r="R254" s="177"/>
      <c r="S254" s="177"/>
      <c r="T254" s="178"/>
      <c r="AT254" s="172" t="s">
        <v>148</v>
      </c>
      <c r="AU254" s="172" t="s">
        <v>87</v>
      </c>
      <c r="AV254" s="14" t="s">
        <v>87</v>
      </c>
      <c r="AW254" s="14" t="s">
        <v>33</v>
      </c>
      <c r="AX254" s="14" t="s">
        <v>34</v>
      </c>
      <c r="AY254" s="172" t="s">
        <v>139</v>
      </c>
    </row>
    <row r="255" spans="1:65" s="2" customFormat="1" ht="16.5" customHeight="1">
      <c r="A255" s="33"/>
      <c r="B255" s="149"/>
      <c r="C255" s="150" t="s">
        <v>495</v>
      </c>
      <c r="D255" s="150" t="s">
        <v>142</v>
      </c>
      <c r="E255" s="151" t="s">
        <v>1477</v>
      </c>
      <c r="F255" s="152" t="s">
        <v>1478</v>
      </c>
      <c r="G255" s="153" t="s">
        <v>547</v>
      </c>
      <c r="H255" s="154">
        <v>1</v>
      </c>
      <c r="I255" s="155"/>
      <c r="J255" s="156">
        <f>ROUND(I255*H255,2)</f>
        <v>0</v>
      </c>
      <c r="K255" s="152" t="s">
        <v>1</v>
      </c>
      <c r="L255" s="34"/>
      <c r="M255" s="157" t="s">
        <v>1</v>
      </c>
      <c r="N255" s="158" t="s">
        <v>43</v>
      </c>
      <c r="O255" s="59"/>
      <c r="P255" s="159">
        <f>O255*H255</f>
        <v>0</v>
      </c>
      <c r="Q255" s="159">
        <v>6.404E-2</v>
      </c>
      <c r="R255" s="159">
        <f>Q255*H255</f>
        <v>6.404E-2</v>
      </c>
      <c r="S255" s="159">
        <v>0</v>
      </c>
      <c r="T255" s="160">
        <f>S255*H255</f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61" t="s">
        <v>146</v>
      </c>
      <c r="AT255" s="161" t="s">
        <v>142</v>
      </c>
      <c r="AU255" s="161" t="s">
        <v>87</v>
      </c>
      <c r="AY255" s="18" t="s">
        <v>139</v>
      </c>
      <c r="BE255" s="162">
        <f>IF(N255="základní",J255,0)</f>
        <v>0</v>
      </c>
      <c r="BF255" s="162">
        <f>IF(N255="snížená",J255,0)</f>
        <v>0</v>
      </c>
      <c r="BG255" s="162">
        <f>IF(N255="zákl. přenesená",J255,0)</f>
        <v>0</v>
      </c>
      <c r="BH255" s="162">
        <f>IF(N255="sníž. přenesená",J255,0)</f>
        <v>0</v>
      </c>
      <c r="BI255" s="162">
        <f>IF(N255="nulová",J255,0)</f>
        <v>0</v>
      </c>
      <c r="BJ255" s="18" t="s">
        <v>34</v>
      </c>
      <c r="BK255" s="162">
        <f>ROUND(I255*H255,2)</f>
        <v>0</v>
      </c>
      <c r="BL255" s="18" t="s">
        <v>146</v>
      </c>
      <c r="BM255" s="161" t="s">
        <v>1479</v>
      </c>
    </row>
    <row r="256" spans="1:65" s="14" customFormat="1">
      <c r="B256" s="171"/>
      <c r="D256" s="164" t="s">
        <v>148</v>
      </c>
      <c r="E256" s="172" t="s">
        <v>1</v>
      </c>
      <c r="F256" s="173" t="s">
        <v>1480</v>
      </c>
      <c r="H256" s="174">
        <v>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148</v>
      </c>
      <c r="AU256" s="172" t="s">
        <v>87</v>
      </c>
      <c r="AV256" s="14" t="s">
        <v>87</v>
      </c>
      <c r="AW256" s="14" t="s">
        <v>33</v>
      </c>
      <c r="AX256" s="14" t="s">
        <v>34</v>
      </c>
      <c r="AY256" s="172" t="s">
        <v>139</v>
      </c>
    </row>
    <row r="257" spans="1:65" s="2" customFormat="1" ht="16.5" customHeight="1">
      <c r="A257" s="33"/>
      <c r="B257" s="149"/>
      <c r="C257" s="150" t="s">
        <v>501</v>
      </c>
      <c r="D257" s="150" t="s">
        <v>142</v>
      </c>
      <c r="E257" s="151" t="s">
        <v>1481</v>
      </c>
      <c r="F257" s="152" t="s">
        <v>1482</v>
      </c>
      <c r="G257" s="153" t="s">
        <v>547</v>
      </c>
      <c r="H257" s="154">
        <v>1</v>
      </c>
      <c r="I257" s="155"/>
      <c r="J257" s="156">
        <f>ROUND(I257*H257,2)</f>
        <v>0</v>
      </c>
      <c r="K257" s="152" t="s">
        <v>277</v>
      </c>
      <c r="L257" s="34"/>
      <c r="M257" s="157" t="s">
        <v>1</v>
      </c>
      <c r="N257" s="158" t="s">
        <v>43</v>
      </c>
      <c r="O257" s="59"/>
      <c r="P257" s="159">
        <f>O257*H257</f>
        <v>0</v>
      </c>
      <c r="Q257" s="159">
        <v>4.9050000000000003E-2</v>
      </c>
      <c r="R257" s="159">
        <f>Q257*H257</f>
        <v>4.9050000000000003E-2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146</v>
      </c>
      <c r="AT257" s="161" t="s">
        <v>142</v>
      </c>
      <c r="AU257" s="161" t="s">
        <v>87</v>
      </c>
      <c r="AY257" s="18" t="s">
        <v>139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34</v>
      </c>
      <c r="BK257" s="162">
        <f>ROUND(I257*H257,2)</f>
        <v>0</v>
      </c>
      <c r="BL257" s="18" t="s">
        <v>146</v>
      </c>
      <c r="BM257" s="161" t="s">
        <v>1483</v>
      </c>
    </row>
    <row r="258" spans="1:65" s="14" customFormat="1">
      <c r="B258" s="171"/>
      <c r="D258" s="164" t="s">
        <v>148</v>
      </c>
      <c r="E258" s="172" t="s">
        <v>1</v>
      </c>
      <c r="F258" s="173" t="s">
        <v>1484</v>
      </c>
      <c r="H258" s="174">
        <v>1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148</v>
      </c>
      <c r="AU258" s="172" t="s">
        <v>87</v>
      </c>
      <c r="AV258" s="14" t="s">
        <v>87</v>
      </c>
      <c r="AW258" s="14" t="s">
        <v>33</v>
      </c>
      <c r="AX258" s="14" t="s">
        <v>34</v>
      </c>
      <c r="AY258" s="172" t="s">
        <v>139</v>
      </c>
    </row>
    <row r="259" spans="1:65" s="2" customFormat="1" ht="21.75" customHeight="1">
      <c r="A259" s="33"/>
      <c r="B259" s="149"/>
      <c r="C259" s="150" t="s">
        <v>507</v>
      </c>
      <c r="D259" s="150" t="s">
        <v>142</v>
      </c>
      <c r="E259" s="151" t="s">
        <v>1485</v>
      </c>
      <c r="F259" s="152" t="s">
        <v>1486</v>
      </c>
      <c r="G259" s="153" t="s">
        <v>547</v>
      </c>
      <c r="H259" s="154">
        <v>4</v>
      </c>
      <c r="I259" s="155"/>
      <c r="J259" s="156">
        <f>ROUND(I259*H259,2)</f>
        <v>0</v>
      </c>
      <c r="K259" s="152" t="s">
        <v>277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8.1399999999999997E-3</v>
      </c>
      <c r="R259" s="159">
        <f>Q259*H259</f>
        <v>3.2559999999999999E-2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146</v>
      </c>
      <c r="AT259" s="161" t="s">
        <v>142</v>
      </c>
      <c r="AU259" s="161" t="s">
        <v>87</v>
      </c>
      <c r="AY259" s="18" t="s">
        <v>139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146</v>
      </c>
      <c r="BM259" s="161" t="s">
        <v>1487</v>
      </c>
    </row>
    <row r="260" spans="1:65" s="14" customFormat="1">
      <c r="B260" s="171"/>
      <c r="D260" s="164" t="s">
        <v>148</v>
      </c>
      <c r="E260" s="172" t="s">
        <v>1</v>
      </c>
      <c r="F260" s="173" t="s">
        <v>146</v>
      </c>
      <c r="H260" s="174">
        <v>4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148</v>
      </c>
      <c r="AU260" s="172" t="s">
        <v>87</v>
      </c>
      <c r="AV260" s="14" t="s">
        <v>87</v>
      </c>
      <c r="AW260" s="14" t="s">
        <v>33</v>
      </c>
      <c r="AX260" s="14" t="s">
        <v>34</v>
      </c>
      <c r="AY260" s="172" t="s">
        <v>139</v>
      </c>
    </row>
    <row r="261" spans="1:65" s="2" customFormat="1" ht="16.5" customHeight="1">
      <c r="A261" s="33"/>
      <c r="B261" s="149"/>
      <c r="C261" s="150" t="s">
        <v>514</v>
      </c>
      <c r="D261" s="150" t="s">
        <v>142</v>
      </c>
      <c r="E261" s="151" t="s">
        <v>1488</v>
      </c>
      <c r="F261" s="152" t="s">
        <v>1489</v>
      </c>
      <c r="G261" s="153" t="s">
        <v>547</v>
      </c>
      <c r="H261" s="154">
        <v>4</v>
      </c>
      <c r="I261" s="155"/>
      <c r="J261" s="156">
        <f>ROUND(I261*H261,2)</f>
        <v>0</v>
      </c>
      <c r="K261" s="152" t="s">
        <v>277</v>
      </c>
      <c r="L261" s="34"/>
      <c r="M261" s="157" t="s">
        <v>1</v>
      </c>
      <c r="N261" s="158" t="s">
        <v>43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146</v>
      </c>
      <c r="AT261" s="161" t="s">
        <v>142</v>
      </c>
      <c r="AU261" s="161" t="s">
        <v>87</v>
      </c>
      <c r="AY261" s="18" t="s">
        <v>139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146</v>
      </c>
      <c r="BM261" s="161" t="s">
        <v>1490</v>
      </c>
    </row>
    <row r="262" spans="1:65" s="14" customFormat="1">
      <c r="B262" s="171"/>
      <c r="D262" s="164" t="s">
        <v>148</v>
      </c>
      <c r="E262" s="172" t="s">
        <v>1</v>
      </c>
      <c r="F262" s="173" t="s">
        <v>146</v>
      </c>
      <c r="H262" s="174">
        <v>4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148</v>
      </c>
      <c r="AU262" s="172" t="s">
        <v>87</v>
      </c>
      <c r="AV262" s="14" t="s">
        <v>87</v>
      </c>
      <c r="AW262" s="14" t="s">
        <v>33</v>
      </c>
      <c r="AX262" s="14" t="s">
        <v>34</v>
      </c>
      <c r="AY262" s="172" t="s">
        <v>139</v>
      </c>
    </row>
    <row r="263" spans="1:65" s="2" customFormat="1" ht="21.75" customHeight="1">
      <c r="A263" s="33"/>
      <c r="B263" s="149"/>
      <c r="C263" s="150" t="s">
        <v>519</v>
      </c>
      <c r="D263" s="150" t="s">
        <v>142</v>
      </c>
      <c r="E263" s="151" t="s">
        <v>1491</v>
      </c>
      <c r="F263" s="152" t="s">
        <v>1492</v>
      </c>
      <c r="G263" s="153" t="s">
        <v>547</v>
      </c>
      <c r="H263" s="154">
        <v>4</v>
      </c>
      <c r="I263" s="155"/>
      <c r="J263" s="156">
        <f>ROUND(I263*H263,2)</f>
        <v>0</v>
      </c>
      <c r="K263" s="152" t="s">
        <v>277</v>
      </c>
      <c r="L263" s="34"/>
      <c r="M263" s="157" t="s">
        <v>1</v>
      </c>
      <c r="N263" s="158" t="s">
        <v>43</v>
      </c>
      <c r="O263" s="59"/>
      <c r="P263" s="159">
        <f>O263*H263</f>
        <v>0</v>
      </c>
      <c r="Q263" s="159">
        <v>3.7249999999999998E-2</v>
      </c>
      <c r="R263" s="159">
        <f>Q263*H263</f>
        <v>0.14899999999999999</v>
      </c>
      <c r="S263" s="159">
        <v>0</v>
      </c>
      <c r="T263" s="160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61" t="s">
        <v>146</v>
      </c>
      <c r="AT263" s="161" t="s">
        <v>142</v>
      </c>
      <c r="AU263" s="161" t="s">
        <v>87</v>
      </c>
      <c r="AY263" s="18" t="s">
        <v>139</v>
      </c>
      <c r="BE263" s="162">
        <f>IF(N263="základní",J263,0)</f>
        <v>0</v>
      </c>
      <c r="BF263" s="162">
        <f>IF(N263="snížená",J263,0)</f>
        <v>0</v>
      </c>
      <c r="BG263" s="162">
        <f>IF(N263="zákl. přenesená",J263,0)</f>
        <v>0</v>
      </c>
      <c r="BH263" s="162">
        <f>IF(N263="sníž. přenesená",J263,0)</f>
        <v>0</v>
      </c>
      <c r="BI263" s="162">
        <f>IF(N263="nulová",J263,0)</f>
        <v>0</v>
      </c>
      <c r="BJ263" s="18" t="s">
        <v>34</v>
      </c>
      <c r="BK263" s="162">
        <f>ROUND(I263*H263,2)</f>
        <v>0</v>
      </c>
      <c r="BL263" s="18" t="s">
        <v>146</v>
      </c>
      <c r="BM263" s="161" t="s">
        <v>1493</v>
      </c>
    </row>
    <row r="264" spans="1:65" s="14" customFormat="1">
      <c r="B264" s="171"/>
      <c r="D264" s="164" t="s">
        <v>148</v>
      </c>
      <c r="E264" s="172" t="s">
        <v>1</v>
      </c>
      <c r="F264" s="173" t="s">
        <v>146</v>
      </c>
      <c r="H264" s="174">
        <v>4</v>
      </c>
      <c r="I264" s="175"/>
      <c r="L264" s="171"/>
      <c r="M264" s="176"/>
      <c r="N264" s="177"/>
      <c r="O264" s="177"/>
      <c r="P264" s="177"/>
      <c r="Q264" s="177"/>
      <c r="R264" s="177"/>
      <c r="S264" s="177"/>
      <c r="T264" s="178"/>
      <c r="AT264" s="172" t="s">
        <v>148</v>
      </c>
      <c r="AU264" s="172" t="s">
        <v>87</v>
      </c>
      <c r="AV264" s="14" t="s">
        <v>87</v>
      </c>
      <c r="AW264" s="14" t="s">
        <v>33</v>
      </c>
      <c r="AX264" s="14" t="s">
        <v>34</v>
      </c>
      <c r="AY264" s="172" t="s">
        <v>139</v>
      </c>
    </row>
    <row r="265" spans="1:65" s="2" customFormat="1" ht="16.5" customHeight="1">
      <c r="A265" s="33"/>
      <c r="B265" s="149"/>
      <c r="C265" s="150" t="s">
        <v>524</v>
      </c>
      <c r="D265" s="150" t="s">
        <v>142</v>
      </c>
      <c r="E265" s="151" t="s">
        <v>813</v>
      </c>
      <c r="F265" s="152" t="s">
        <v>814</v>
      </c>
      <c r="G265" s="153" t="s">
        <v>338</v>
      </c>
      <c r="H265" s="154">
        <v>6.4009999999999998</v>
      </c>
      <c r="I265" s="155"/>
      <c r="J265" s="156">
        <f>ROUND(I265*H265,2)</f>
        <v>0</v>
      </c>
      <c r="K265" s="152" t="s">
        <v>277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2.2563399999999998</v>
      </c>
      <c r="R265" s="159">
        <f>Q265*H265</f>
        <v>14.442832339999999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146</v>
      </c>
      <c r="AT265" s="161" t="s">
        <v>142</v>
      </c>
      <c r="AU265" s="161" t="s">
        <v>87</v>
      </c>
      <c r="AY265" s="18" t="s">
        <v>139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146</v>
      </c>
      <c r="BM265" s="161" t="s">
        <v>1494</v>
      </c>
    </row>
    <row r="266" spans="1:65" s="14" customFormat="1">
      <c r="B266" s="171"/>
      <c r="D266" s="164" t="s">
        <v>148</v>
      </c>
      <c r="E266" s="172" t="s">
        <v>1</v>
      </c>
      <c r="F266" s="173" t="s">
        <v>1336</v>
      </c>
      <c r="H266" s="174">
        <v>4.47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148</v>
      </c>
      <c r="AU266" s="172" t="s">
        <v>87</v>
      </c>
      <c r="AV266" s="14" t="s">
        <v>87</v>
      </c>
      <c r="AW266" s="14" t="s">
        <v>33</v>
      </c>
      <c r="AX266" s="14" t="s">
        <v>78</v>
      </c>
      <c r="AY266" s="172" t="s">
        <v>139</v>
      </c>
    </row>
    <row r="267" spans="1:65" s="14" customFormat="1">
      <c r="B267" s="171"/>
      <c r="D267" s="164" t="s">
        <v>148</v>
      </c>
      <c r="E267" s="172" t="s">
        <v>1</v>
      </c>
      <c r="F267" s="173" t="s">
        <v>1495</v>
      </c>
      <c r="H267" s="174">
        <v>1.931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148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139</v>
      </c>
    </row>
    <row r="268" spans="1:65" s="15" customFormat="1">
      <c r="B268" s="179"/>
      <c r="D268" s="164" t="s">
        <v>148</v>
      </c>
      <c r="E268" s="180" t="s">
        <v>1</v>
      </c>
      <c r="F268" s="181" t="s">
        <v>169</v>
      </c>
      <c r="H268" s="182">
        <v>6.4009999999999998</v>
      </c>
      <c r="I268" s="183"/>
      <c r="L268" s="179"/>
      <c r="M268" s="184"/>
      <c r="N268" s="185"/>
      <c r="O268" s="185"/>
      <c r="P268" s="185"/>
      <c r="Q268" s="185"/>
      <c r="R268" s="185"/>
      <c r="S268" s="185"/>
      <c r="T268" s="186"/>
      <c r="AT268" s="180" t="s">
        <v>148</v>
      </c>
      <c r="AU268" s="180" t="s">
        <v>87</v>
      </c>
      <c r="AV268" s="15" t="s">
        <v>146</v>
      </c>
      <c r="AW268" s="15" t="s">
        <v>33</v>
      </c>
      <c r="AX268" s="15" t="s">
        <v>34</v>
      </c>
      <c r="AY268" s="180" t="s">
        <v>139</v>
      </c>
    </row>
    <row r="269" spans="1:65" s="12" customFormat="1" ht="22.9" customHeight="1">
      <c r="B269" s="136"/>
      <c r="D269" s="137" t="s">
        <v>77</v>
      </c>
      <c r="E269" s="147" t="s">
        <v>140</v>
      </c>
      <c r="F269" s="147" t="s">
        <v>1230</v>
      </c>
      <c r="I269" s="139"/>
      <c r="J269" s="148">
        <f>BK269</f>
        <v>0</v>
      </c>
      <c r="L269" s="136"/>
      <c r="M269" s="141"/>
      <c r="N269" s="142"/>
      <c r="O269" s="142"/>
      <c r="P269" s="143">
        <f>SUM(P270:P284)</f>
        <v>0</v>
      </c>
      <c r="Q269" s="142"/>
      <c r="R269" s="143">
        <f>SUM(R270:R284)</f>
        <v>0</v>
      </c>
      <c r="S269" s="142"/>
      <c r="T269" s="144">
        <f>SUM(T270:T284)</f>
        <v>0</v>
      </c>
      <c r="AR269" s="137" t="s">
        <v>34</v>
      </c>
      <c r="AT269" s="145" t="s">
        <v>77</v>
      </c>
      <c r="AU269" s="145" t="s">
        <v>34</v>
      </c>
      <c r="AY269" s="137" t="s">
        <v>139</v>
      </c>
      <c r="BK269" s="146">
        <f>SUM(BK270:BK284)</f>
        <v>0</v>
      </c>
    </row>
    <row r="270" spans="1:65" s="2" customFormat="1" ht="16.5" customHeight="1">
      <c r="A270" s="33"/>
      <c r="B270" s="149"/>
      <c r="C270" s="150" t="s">
        <v>532</v>
      </c>
      <c r="D270" s="150" t="s">
        <v>142</v>
      </c>
      <c r="E270" s="151" t="s">
        <v>1231</v>
      </c>
      <c r="F270" s="152" t="s">
        <v>1232</v>
      </c>
      <c r="G270" s="153" t="s">
        <v>145</v>
      </c>
      <c r="H270" s="154">
        <v>1</v>
      </c>
      <c r="I270" s="155"/>
      <c r="J270" s="156">
        <f>ROUND(I270*H270,2)</f>
        <v>0</v>
      </c>
      <c r="K270" s="152" t="s">
        <v>1</v>
      </c>
      <c r="L270" s="34"/>
      <c r="M270" s="157" t="s">
        <v>1</v>
      </c>
      <c r="N270" s="158" t="s">
        <v>43</v>
      </c>
      <c r="O270" s="59"/>
      <c r="P270" s="159">
        <f>O270*H270</f>
        <v>0</v>
      </c>
      <c r="Q270" s="159">
        <v>0</v>
      </c>
      <c r="R270" s="159">
        <f>Q270*H270</f>
        <v>0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146</v>
      </c>
      <c r="AT270" s="161" t="s">
        <v>142</v>
      </c>
      <c r="AU270" s="161" t="s">
        <v>87</v>
      </c>
      <c r="AY270" s="18" t="s">
        <v>139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146</v>
      </c>
      <c r="BM270" s="161" t="s">
        <v>1496</v>
      </c>
    </row>
    <row r="271" spans="1:65" s="13" customFormat="1">
      <c r="B271" s="163"/>
      <c r="D271" s="164" t="s">
        <v>148</v>
      </c>
      <c r="E271" s="165" t="s">
        <v>1</v>
      </c>
      <c r="F271" s="166" t="s">
        <v>1234</v>
      </c>
      <c r="H271" s="165" t="s">
        <v>1</v>
      </c>
      <c r="I271" s="167"/>
      <c r="L271" s="163"/>
      <c r="M271" s="168"/>
      <c r="N271" s="169"/>
      <c r="O271" s="169"/>
      <c r="P271" s="169"/>
      <c r="Q271" s="169"/>
      <c r="R271" s="169"/>
      <c r="S271" s="169"/>
      <c r="T271" s="170"/>
      <c r="AT271" s="165" t="s">
        <v>148</v>
      </c>
      <c r="AU271" s="165" t="s">
        <v>87</v>
      </c>
      <c r="AV271" s="13" t="s">
        <v>34</v>
      </c>
      <c r="AW271" s="13" t="s">
        <v>33</v>
      </c>
      <c r="AX271" s="13" t="s">
        <v>78</v>
      </c>
      <c r="AY271" s="165" t="s">
        <v>139</v>
      </c>
    </row>
    <row r="272" spans="1:65" s="13" customFormat="1">
      <c r="B272" s="163"/>
      <c r="D272" s="164" t="s">
        <v>148</v>
      </c>
      <c r="E272" s="165" t="s">
        <v>1</v>
      </c>
      <c r="F272" s="166" t="s">
        <v>1235</v>
      </c>
      <c r="H272" s="165" t="s">
        <v>1</v>
      </c>
      <c r="I272" s="167"/>
      <c r="L272" s="163"/>
      <c r="M272" s="168"/>
      <c r="N272" s="169"/>
      <c r="O272" s="169"/>
      <c r="P272" s="169"/>
      <c r="Q272" s="169"/>
      <c r="R272" s="169"/>
      <c r="S272" s="169"/>
      <c r="T272" s="170"/>
      <c r="AT272" s="165" t="s">
        <v>148</v>
      </c>
      <c r="AU272" s="165" t="s">
        <v>87</v>
      </c>
      <c r="AV272" s="13" t="s">
        <v>34</v>
      </c>
      <c r="AW272" s="13" t="s">
        <v>33</v>
      </c>
      <c r="AX272" s="13" t="s">
        <v>78</v>
      </c>
      <c r="AY272" s="165" t="s">
        <v>139</v>
      </c>
    </row>
    <row r="273" spans="1:65" s="13" customFormat="1">
      <c r="B273" s="163"/>
      <c r="D273" s="164" t="s">
        <v>148</v>
      </c>
      <c r="E273" s="165" t="s">
        <v>1</v>
      </c>
      <c r="F273" s="166" t="s">
        <v>1236</v>
      </c>
      <c r="H273" s="165" t="s">
        <v>1</v>
      </c>
      <c r="I273" s="167"/>
      <c r="L273" s="163"/>
      <c r="M273" s="168"/>
      <c r="N273" s="169"/>
      <c r="O273" s="169"/>
      <c r="P273" s="169"/>
      <c r="Q273" s="169"/>
      <c r="R273" s="169"/>
      <c r="S273" s="169"/>
      <c r="T273" s="170"/>
      <c r="AT273" s="165" t="s">
        <v>148</v>
      </c>
      <c r="AU273" s="165" t="s">
        <v>87</v>
      </c>
      <c r="AV273" s="13" t="s">
        <v>34</v>
      </c>
      <c r="AW273" s="13" t="s">
        <v>33</v>
      </c>
      <c r="AX273" s="13" t="s">
        <v>78</v>
      </c>
      <c r="AY273" s="165" t="s">
        <v>139</v>
      </c>
    </row>
    <row r="274" spans="1:65" s="13" customFormat="1">
      <c r="B274" s="163"/>
      <c r="D274" s="164" t="s">
        <v>148</v>
      </c>
      <c r="E274" s="165" t="s">
        <v>1</v>
      </c>
      <c r="F274" s="166" t="s">
        <v>1237</v>
      </c>
      <c r="H274" s="165" t="s">
        <v>1</v>
      </c>
      <c r="I274" s="167"/>
      <c r="L274" s="163"/>
      <c r="M274" s="168"/>
      <c r="N274" s="169"/>
      <c r="O274" s="169"/>
      <c r="P274" s="169"/>
      <c r="Q274" s="169"/>
      <c r="R274" s="169"/>
      <c r="S274" s="169"/>
      <c r="T274" s="170"/>
      <c r="AT274" s="165" t="s">
        <v>148</v>
      </c>
      <c r="AU274" s="165" t="s">
        <v>87</v>
      </c>
      <c r="AV274" s="13" t="s">
        <v>34</v>
      </c>
      <c r="AW274" s="13" t="s">
        <v>33</v>
      </c>
      <c r="AX274" s="13" t="s">
        <v>78</v>
      </c>
      <c r="AY274" s="165" t="s">
        <v>139</v>
      </c>
    </row>
    <row r="275" spans="1:65" s="13" customFormat="1">
      <c r="B275" s="163"/>
      <c r="D275" s="164" t="s">
        <v>148</v>
      </c>
      <c r="E275" s="165" t="s">
        <v>1</v>
      </c>
      <c r="F275" s="166" t="s">
        <v>1238</v>
      </c>
      <c r="H275" s="165" t="s">
        <v>1</v>
      </c>
      <c r="I275" s="167"/>
      <c r="L275" s="163"/>
      <c r="M275" s="168"/>
      <c r="N275" s="169"/>
      <c r="O275" s="169"/>
      <c r="P275" s="169"/>
      <c r="Q275" s="169"/>
      <c r="R275" s="169"/>
      <c r="S275" s="169"/>
      <c r="T275" s="170"/>
      <c r="AT275" s="165" t="s">
        <v>148</v>
      </c>
      <c r="AU275" s="165" t="s">
        <v>87</v>
      </c>
      <c r="AV275" s="13" t="s">
        <v>34</v>
      </c>
      <c r="AW275" s="13" t="s">
        <v>33</v>
      </c>
      <c r="AX275" s="13" t="s">
        <v>78</v>
      </c>
      <c r="AY275" s="165" t="s">
        <v>139</v>
      </c>
    </row>
    <row r="276" spans="1:65" s="13" customFormat="1">
      <c r="B276" s="163"/>
      <c r="D276" s="164" t="s">
        <v>148</v>
      </c>
      <c r="E276" s="165" t="s">
        <v>1</v>
      </c>
      <c r="F276" s="166" t="s">
        <v>1239</v>
      </c>
      <c r="H276" s="165" t="s">
        <v>1</v>
      </c>
      <c r="I276" s="167"/>
      <c r="L276" s="163"/>
      <c r="M276" s="168"/>
      <c r="N276" s="169"/>
      <c r="O276" s="169"/>
      <c r="P276" s="169"/>
      <c r="Q276" s="169"/>
      <c r="R276" s="169"/>
      <c r="S276" s="169"/>
      <c r="T276" s="170"/>
      <c r="AT276" s="165" t="s">
        <v>148</v>
      </c>
      <c r="AU276" s="165" t="s">
        <v>87</v>
      </c>
      <c r="AV276" s="13" t="s">
        <v>34</v>
      </c>
      <c r="AW276" s="13" t="s">
        <v>33</v>
      </c>
      <c r="AX276" s="13" t="s">
        <v>78</v>
      </c>
      <c r="AY276" s="165" t="s">
        <v>139</v>
      </c>
    </row>
    <row r="277" spans="1:65" s="14" customFormat="1">
      <c r="B277" s="171"/>
      <c r="D277" s="164" t="s">
        <v>148</v>
      </c>
      <c r="E277" s="172" t="s">
        <v>1</v>
      </c>
      <c r="F277" s="173" t="s">
        <v>34</v>
      </c>
      <c r="H277" s="174">
        <v>1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148</v>
      </c>
      <c r="AU277" s="172" t="s">
        <v>87</v>
      </c>
      <c r="AV277" s="14" t="s">
        <v>87</v>
      </c>
      <c r="AW277" s="14" t="s">
        <v>33</v>
      </c>
      <c r="AX277" s="14" t="s">
        <v>34</v>
      </c>
      <c r="AY277" s="172" t="s">
        <v>139</v>
      </c>
    </row>
    <row r="278" spans="1:65" s="2" customFormat="1" ht="16.5" customHeight="1">
      <c r="A278" s="33"/>
      <c r="B278" s="149"/>
      <c r="C278" s="150" t="s">
        <v>538</v>
      </c>
      <c r="D278" s="150" t="s">
        <v>142</v>
      </c>
      <c r="E278" s="151" t="s">
        <v>961</v>
      </c>
      <c r="F278" s="152" t="s">
        <v>962</v>
      </c>
      <c r="G278" s="153" t="s">
        <v>427</v>
      </c>
      <c r="H278" s="154">
        <v>10.709</v>
      </c>
      <c r="I278" s="155"/>
      <c r="J278" s="156">
        <f>ROUND(I278*H278,2)</f>
        <v>0</v>
      </c>
      <c r="K278" s="152" t="s">
        <v>277</v>
      </c>
      <c r="L278" s="34"/>
      <c r="M278" s="157" t="s">
        <v>1</v>
      </c>
      <c r="N278" s="158" t="s">
        <v>43</v>
      </c>
      <c r="O278" s="59"/>
      <c r="P278" s="159">
        <f>O278*H278</f>
        <v>0</v>
      </c>
      <c r="Q278" s="159">
        <v>0</v>
      </c>
      <c r="R278" s="159">
        <f>Q278*H278</f>
        <v>0</v>
      </c>
      <c r="S278" s="159">
        <v>0</v>
      </c>
      <c r="T278" s="160">
        <f>S278*H278</f>
        <v>0</v>
      </c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R278" s="161" t="s">
        <v>146</v>
      </c>
      <c r="AT278" s="161" t="s">
        <v>142</v>
      </c>
      <c r="AU278" s="161" t="s">
        <v>87</v>
      </c>
      <c r="AY278" s="18" t="s">
        <v>139</v>
      </c>
      <c r="BE278" s="162">
        <f>IF(N278="základní",J278,0)</f>
        <v>0</v>
      </c>
      <c r="BF278" s="162">
        <f>IF(N278="snížená",J278,0)</f>
        <v>0</v>
      </c>
      <c r="BG278" s="162">
        <f>IF(N278="zákl. přenesená",J278,0)</f>
        <v>0</v>
      </c>
      <c r="BH278" s="162">
        <f>IF(N278="sníž. přenesená",J278,0)</f>
        <v>0</v>
      </c>
      <c r="BI278" s="162">
        <f>IF(N278="nulová",J278,0)</f>
        <v>0</v>
      </c>
      <c r="BJ278" s="18" t="s">
        <v>34</v>
      </c>
      <c r="BK278" s="162">
        <f>ROUND(I278*H278,2)</f>
        <v>0</v>
      </c>
      <c r="BL278" s="18" t="s">
        <v>146</v>
      </c>
      <c r="BM278" s="161" t="s">
        <v>1497</v>
      </c>
    </row>
    <row r="279" spans="1:65" s="2" customFormat="1" ht="16.5" customHeight="1">
      <c r="A279" s="33"/>
      <c r="B279" s="149"/>
      <c r="C279" s="150" t="s">
        <v>544</v>
      </c>
      <c r="D279" s="150" t="s">
        <v>142</v>
      </c>
      <c r="E279" s="151" t="s">
        <v>965</v>
      </c>
      <c r="F279" s="152" t="s">
        <v>966</v>
      </c>
      <c r="G279" s="153" t="s">
        <v>427</v>
      </c>
      <c r="H279" s="154">
        <v>96.381</v>
      </c>
      <c r="I279" s="155"/>
      <c r="J279" s="156">
        <f>ROUND(I279*H279,2)</f>
        <v>0</v>
      </c>
      <c r="K279" s="152" t="s">
        <v>277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146</v>
      </c>
      <c r="AT279" s="161" t="s">
        <v>142</v>
      </c>
      <c r="AU279" s="161" t="s">
        <v>87</v>
      </c>
      <c r="AY279" s="18" t="s">
        <v>139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146</v>
      </c>
      <c r="BM279" s="161" t="s">
        <v>1498</v>
      </c>
    </row>
    <row r="280" spans="1:65" s="14" customFormat="1">
      <c r="B280" s="171"/>
      <c r="D280" s="164" t="s">
        <v>148</v>
      </c>
      <c r="E280" s="172" t="s">
        <v>1</v>
      </c>
      <c r="F280" s="173" t="s">
        <v>1499</v>
      </c>
      <c r="H280" s="174">
        <v>96.381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148</v>
      </c>
      <c r="AU280" s="172" t="s">
        <v>87</v>
      </c>
      <c r="AV280" s="14" t="s">
        <v>87</v>
      </c>
      <c r="AW280" s="14" t="s">
        <v>33</v>
      </c>
      <c r="AX280" s="14" t="s">
        <v>78</v>
      </c>
      <c r="AY280" s="172" t="s">
        <v>139</v>
      </c>
    </row>
    <row r="281" spans="1:65" s="15" customFormat="1">
      <c r="B281" s="179"/>
      <c r="D281" s="164" t="s">
        <v>148</v>
      </c>
      <c r="E281" s="180" t="s">
        <v>1</v>
      </c>
      <c r="F281" s="181" t="s">
        <v>169</v>
      </c>
      <c r="H281" s="182">
        <v>96.381</v>
      </c>
      <c r="I281" s="183"/>
      <c r="L281" s="179"/>
      <c r="M281" s="184"/>
      <c r="N281" s="185"/>
      <c r="O281" s="185"/>
      <c r="P281" s="185"/>
      <c r="Q281" s="185"/>
      <c r="R281" s="185"/>
      <c r="S281" s="185"/>
      <c r="T281" s="186"/>
      <c r="AT281" s="180" t="s">
        <v>148</v>
      </c>
      <c r="AU281" s="180" t="s">
        <v>87</v>
      </c>
      <c r="AV281" s="15" t="s">
        <v>146</v>
      </c>
      <c r="AW281" s="15" t="s">
        <v>33</v>
      </c>
      <c r="AX281" s="15" t="s">
        <v>34</v>
      </c>
      <c r="AY281" s="180" t="s">
        <v>139</v>
      </c>
    </row>
    <row r="282" spans="1:65" s="2" customFormat="1" ht="16.5" customHeight="1">
      <c r="A282" s="33"/>
      <c r="B282" s="149"/>
      <c r="C282" s="150" t="s">
        <v>549</v>
      </c>
      <c r="D282" s="150" t="s">
        <v>142</v>
      </c>
      <c r="E282" s="151" t="s">
        <v>567</v>
      </c>
      <c r="F282" s="152" t="s">
        <v>568</v>
      </c>
      <c r="G282" s="153" t="s">
        <v>427</v>
      </c>
      <c r="H282" s="154">
        <v>10.709</v>
      </c>
      <c r="I282" s="155"/>
      <c r="J282" s="156">
        <f>ROUND(I282*H282,2)</f>
        <v>0</v>
      </c>
      <c r="K282" s="152" t="s">
        <v>1</v>
      </c>
      <c r="L282" s="34"/>
      <c r="M282" s="157" t="s">
        <v>1</v>
      </c>
      <c r="N282" s="158" t="s">
        <v>43</v>
      </c>
      <c r="O282" s="59"/>
      <c r="P282" s="159">
        <f>O282*H282</f>
        <v>0</v>
      </c>
      <c r="Q282" s="159">
        <v>0</v>
      </c>
      <c r="R282" s="159">
        <f>Q282*H282</f>
        <v>0</v>
      </c>
      <c r="S282" s="159">
        <v>0</v>
      </c>
      <c r="T282" s="160">
        <f>S282*H282</f>
        <v>0</v>
      </c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R282" s="161" t="s">
        <v>146</v>
      </c>
      <c r="AT282" s="161" t="s">
        <v>142</v>
      </c>
      <c r="AU282" s="161" t="s">
        <v>87</v>
      </c>
      <c r="AY282" s="18" t="s">
        <v>139</v>
      </c>
      <c r="BE282" s="162">
        <f>IF(N282="základní",J282,0)</f>
        <v>0</v>
      </c>
      <c r="BF282" s="162">
        <f>IF(N282="snížená",J282,0)</f>
        <v>0</v>
      </c>
      <c r="BG282" s="162">
        <f>IF(N282="zákl. přenesená",J282,0)</f>
        <v>0</v>
      </c>
      <c r="BH282" s="162">
        <f>IF(N282="sníž. přenesená",J282,0)</f>
        <v>0</v>
      </c>
      <c r="BI282" s="162">
        <f>IF(N282="nulová",J282,0)</f>
        <v>0</v>
      </c>
      <c r="BJ282" s="18" t="s">
        <v>34</v>
      </c>
      <c r="BK282" s="162">
        <f>ROUND(I282*H282,2)</f>
        <v>0</v>
      </c>
      <c r="BL282" s="18" t="s">
        <v>146</v>
      </c>
      <c r="BM282" s="161" t="s">
        <v>1500</v>
      </c>
    </row>
    <row r="283" spans="1:65" s="14" customFormat="1">
      <c r="B283" s="171"/>
      <c r="D283" s="164" t="s">
        <v>148</v>
      </c>
      <c r="E283" s="172" t="s">
        <v>1</v>
      </c>
      <c r="F283" s="173" t="s">
        <v>1501</v>
      </c>
      <c r="H283" s="174">
        <v>10.709</v>
      </c>
      <c r="I283" s="175"/>
      <c r="L283" s="171"/>
      <c r="M283" s="176"/>
      <c r="N283" s="177"/>
      <c r="O283" s="177"/>
      <c r="P283" s="177"/>
      <c r="Q283" s="177"/>
      <c r="R283" s="177"/>
      <c r="S283" s="177"/>
      <c r="T283" s="178"/>
      <c r="AT283" s="172" t="s">
        <v>148</v>
      </c>
      <c r="AU283" s="172" t="s">
        <v>87</v>
      </c>
      <c r="AV283" s="14" t="s">
        <v>87</v>
      </c>
      <c r="AW283" s="14" t="s">
        <v>33</v>
      </c>
      <c r="AX283" s="14" t="s">
        <v>34</v>
      </c>
      <c r="AY283" s="172" t="s">
        <v>139</v>
      </c>
    </row>
    <row r="284" spans="1:65" s="2" customFormat="1" ht="16.5" customHeight="1">
      <c r="A284" s="33"/>
      <c r="B284" s="149"/>
      <c r="C284" s="150" t="s">
        <v>554</v>
      </c>
      <c r="D284" s="150" t="s">
        <v>142</v>
      </c>
      <c r="E284" s="151" t="s">
        <v>1245</v>
      </c>
      <c r="F284" s="152" t="s">
        <v>1246</v>
      </c>
      <c r="G284" s="153" t="s">
        <v>427</v>
      </c>
      <c r="H284" s="154">
        <v>24.492999999999999</v>
      </c>
      <c r="I284" s="155"/>
      <c r="J284" s="156">
        <f>ROUND(I284*H284,2)</f>
        <v>0</v>
      </c>
      <c r="K284" s="152" t="s">
        <v>277</v>
      </c>
      <c r="L284" s="34"/>
      <c r="M284" s="157" t="s">
        <v>1</v>
      </c>
      <c r="N284" s="158" t="s">
        <v>43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146</v>
      </c>
      <c r="AT284" s="161" t="s">
        <v>142</v>
      </c>
      <c r="AU284" s="161" t="s">
        <v>87</v>
      </c>
      <c r="AY284" s="18" t="s">
        <v>139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34</v>
      </c>
      <c r="BK284" s="162">
        <f>ROUND(I284*H284,2)</f>
        <v>0</v>
      </c>
      <c r="BL284" s="18" t="s">
        <v>146</v>
      </c>
      <c r="BM284" s="161" t="s">
        <v>1502</v>
      </c>
    </row>
    <row r="285" spans="1:65" s="12" customFormat="1" ht="25.9" customHeight="1">
      <c r="B285" s="136"/>
      <c r="D285" s="137" t="s">
        <v>77</v>
      </c>
      <c r="E285" s="138" t="s">
        <v>424</v>
      </c>
      <c r="F285" s="138" t="s">
        <v>1248</v>
      </c>
      <c r="I285" s="139"/>
      <c r="J285" s="140">
        <f>BK285</f>
        <v>0</v>
      </c>
      <c r="L285" s="136"/>
      <c r="M285" s="141"/>
      <c r="N285" s="142"/>
      <c r="O285" s="142"/>
      <c r="P285" s="143">
        <f>P286</f>
        <v>0</v>
      </c>
      <c r="Q285" s="142"/>
      <c r="R285" s="143">
        <f>R286</f>
        <v>0.63416000000000006</v>
      </c>
      <c r="S285" s="142"/>
      <c r="T285" s="144">
        <f>T286</f>
        <v>0</v>
      </c>
      <c r="AR285" s="137" t="s">
        <v>153</v>
      </c>
      <c r="AT285" s="145" t="s">
        <v>77</v>
      </c>
      <c r="AU285" s="145" t="s">
        <v>78</v>
      </c>
      <c r="AY285" s="137" t="s">
        <v>139</v>
      </c>
      <c r="BK285" s="146">
        <f>BK286</f>
        <v>0</v>
      </c>
    </row>
    <row r="286" spans="1:65" s="12" customFormat="1" ht="22.9" customHeight="1">
      <c r="B286" s="136"/>
      <c r="D286" s="137" t="s">
        <v>77</v>
      </c>
      <c r="E286" s="147" t="s">
        <v>1249</v>
      </c>
      <c r="F286" s="147" t="s">
        <v>1250</v>
      </c>
      <c r="I286" s="139"/>
      <c r="J286" s="148">
        <f>BK286</f>
        <v>0</v>
      </c>
      <c r="L286" s="136"/>
      <c r="M286" s="141"/>
      <c r="N286" s="142"/>
      <c r="O286" s="142"/>
      <c r="P286" s="143">
        <f>SUM(P287:P290)</f>
        <v>0</v>
      </c>
      <c r="Q286" s="142"/>
      <c r="R286" s="143">
        <f>SUM(R287:R290)</f>
        <v>0.63416000000000006</v>
      </c>
      <c r="S286" s="142"/>
      <c r="T286" s="144">
        <f>SUM(T287:T290)</f>
        <v>0</v>
      </c>
      <c r="AR286" s="137" t="s">
        <v>153</v>
      </c>
      <c r="AT286" s="145" t="s">
        <v>77</v>
      </c>
      <c r="AU286" s="145" t="s">
        <v>34</v>
      </c>
      <c r="AY286" s="137" t="s">
        <v>139</v>
      </c>
      <c r="BK286" s="146">
        <f>SUM(BK287:BK290)</f>
        <v>0</v>
      </c>
    </row>
    <row r="287" spans="1:65" s="2" customFormat="1" ht="16.5" customHeight="1">
      <c r="A287" s="33"/>
      <c r="B287" s="149"/>
      <c r="C287" s="150" t="s">
        <v>561</v>
      </c>
      <c r="D287" s="150" t="s">
        <v>142</v>
      </c>
      <c r="E287" s="151" t="s">
        <v>1251</v>
      </c>
      <c r="F287" s="152" t="s">
        <v>1252</v>
      </c>
      <c r="G287" s="153" t="s">
        <v>159</v>
      </c>
      <c r="H287" s="154">
        <v>8</v>
      </c>
      <c r="I287" s="155"/>
      <c r="J287" s="156">
        <f>ROUND(I287*H287,2)</f>
        <v>0</v>
      </c>
      <c r="K287" s="152" t="s">
        <v>277</v>
      </c>
      <c r="L287" s="34"/>
      <c r="M287" s="157" t="s">
        <v>1</v>
      </c>
      <c r="N287" s="158" t="s">
        <v>43</v>
      </c>
      <c r="O287" s="59"/>
      <c r="P287" s="159">
        <f>O287*H287</f>
        <v>0</v>
      </c>
      <c r="Q287" s="159">
        <v>6.9999999999999994E-5</v>
      </c>
      <c r="R287" s="159">
        <f>Q287*H287</f>
        <v>5.5999999999999995E-4</v>
      </c>
      <c r="S287" s="159">
        <v>0</v>
      </c>
      <c r="T287" s="160">
        <f>S287*H287</f>
        <v>0</v>
      </c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R287" s="161" t="s">
        <v>642</v>
      </c>
      <c r="AT287" s="161" t="s">
        <v>142</v>
      </c>
      <c r="AU287" s="161" t="s">
        <v>87</v>
      </c>
      <c r="AY287" s="18" t="s">
        <v>139</v>
      </c>
      <c r="BE287" s="162">
        <f>IF(N287="základní",J287,0)</f>
        <v>0</v>
      </c>
      <c r="BF287" s="162">
        <f>IF(N287="snížená",J287,0)</f>
        <v>0</v>
      </c>
      <c r="BG287" s="162">
        <f>IF(N287="zákl. přenesená",J287,0)</f>
        <v>0</v>
      </c>
      <c r="BH287" s="162">
        <f>IF(N287="sníž. přenesená",J287,0)</f>
        <v>0</v>
      </c>
      <c r="BI287" s="162">
        <f>IF(N287="nulová",J287,0)</f>
        <v>0</v>
      </c>
      <c r="BJ287" s="18" t="s">
        <v>34</v>
      </c>
      <c r="BK287" s="162">
        <f>ROUND(I287*H287,2)</f>
        <v>0</v>
      </c>
      <c r="BL287" s="18" t="s">
        <v>642</v>
      </c>
      <c r="BM287" s="161" t="s">
        <v>1503</v>
      </c>
    </row>
    <row r="288" spans="1:65" s="14" customFormat="1">
      <c r="B288" s="171"/>
      <c r="D288" s="164" t="s">
        <v>148</v>
      </c>
      <c r="E288" s="172" t="s">
        <v>1</v>
      </c>
      <c r="F288" s="173" t="s">
        <v>1254</v>
      </c>
      <c r="H288" s="174">
        <v>8</v>
      </c>
      <c r="I288" s="175"/>
      <c r="L288" s="171"/>
      <c r="M288" s="176"/>
      <c r="N288" s="177"/>
      <c r="O288" s="177"/>
      <c r="P288" s="177"/>
      <c r="Q288" s="177"/>
      <c r="R288" s="177"/>
      <c r="S288" s="177"/>
      <c r="T288" s="178"/>
      <c r="AT288" s="172" t="s">
        <v>148</v>
      </c>
      <c r="AU288" s="172" t="s">
        <v>87</v>
      </c>
      <c r="AV288" s="14" t="s">
        <v>87</v>
      </c>
      <c r="AW288" s="14" t="s">
        <v>33</v>
      </c>
      <c r="AX288" s="14" t="s">
        <v>34</v>
      </c>
      <c r="AY288" s="172" t="s">
        <v>139</v>
      </c>
    </row>
    <row r="289" spans="1:65" s="2" customFormat="1" ht="16.5" customHeight="1">
      <c r="A289" s="33"/>
      <c r="B289" s="149"/>
      <c r="C289" s="150" t="s">
        <v>566</v>
      </c>
      <c r="D289" s="150" t="s">
        <v>142</v>
      </c>
      <c r="E289" s="151" t="s">
        <v>1255</v>
      </c>
      <c r="F289" s="152" t="s">
        <v>1256</v>
      </c>
      <c r="G289" s="153" t="s">
        <v>159</v>
      </c>
      <c r="H289" s="154">
        <v>8</v>
      </c>
      <c r="I289" s="155"/>
      <c r="J289" s="156">
        <f>ROUND(I289*H289,2)</f>
        <v>0</v>
      </c>
      <c r="K289" s="152" t="s">
        <v>1</v>
      </c>
      <c r="L289" s="34"/>
      <c r="M289" s="157" t="s">
        <v>1</v>
      </c>
      <c r="N289" s="158" t="s">
        <v>43</v>
      </c>
      <c r="O289" s="59"/>
      <c r="P289" s="159">
        <f>O289*H289</f>
        <v>0</v>
      </c>
      <c r="Q289" s="159">
        <v>7.9200000000000007E-2</v>
      </c>
      <c r="R289" s="159">
        <f>Q289*H289</f>
        <v>0.63360000000000005</v>
      </c>
      <c r="S289" s="159">
        <v>0</v>
      </c>
      <c r="T289" s="160">
        <f>S289*H289</f>
        <v>0</v>
      </c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R289" s="161" t="s">
        <v>642</v>
      </c>
      <c r="AT289" s="161" t="s">
        <v>142</v>
      </c>
      <c r="AU289" s="161" t="s">
        <v>87</v>
      </c>
      <c r="AY289" s="18" t="s">
        <v>139</v>
      </c>
      <c r="BE289" s="162">
        <f>IF(N289="základní",J289,0)</f>
        <v>0</v>
      </c>
      <c r="BF289" s="162">
        <f>IF(N289="snížená",J289,0)</f>
        <v>0</v>
      </c>
      <c r="BG289" s="162">
        <f>IF(N289="zákl. přenesená",J289,0)</f>
        <v>0</v>
      </c>
      <c r="BH289" s="162">
        <f>IF(N289="sníž. přenesená",J289,0)</f>
        <v>0</v>
      </c>
      <c r="BI289" s="162">
        <f>IF(N289="nulová",J289,0)</f>
        <v>0</v>
      </c>
      <c r="BJ289" s="18" t="s">
        <v>34</v>
      </c>
      <c r="BK289" s="162">
        <f>ROUND(I289*H289,2)</f>
        <v>0</v>
      </c>
      <c r="BL289" s="18" t="s">
        <v>642</v>
      </c>
      <c r="BM289" s="161" t="s">
        <v>1504</v>
      </c>
    </row>
    <row r="290" spans="1:65" s="14" customFormat="1">
      <c r="B290" s="171"/>
      <c r="D290" s="164" t="s">
        <v>148</v>
      </c>
      <c r="E290" s="172" t="s">
        <v>1</v>
      </c>
      <c r="F290" s="173" t="s">
        <v>1254</v>
      </c>
      <c r="H290" s="174">
        <v>8</v>
      </c>
      <c r="I290" s="175"/>
      <c r="L290" s="171"/>
      <c r="M290" s="187"/>
      <c r="N290" s="188"/>
      <c r="O290" s="188"/>
      <c r="P290" s="188"/>
      <c r="Q290" s="188"/>
      <c r="R290" s="188"/>
      <c r="S290" s="188"/>
      <c r="T290" s="189"/>
      <c r="AT290" s="172" t="s">
        <v>148</v>
      </c>
      <c r="AU290" s="172" t="s">
        <v>87</v>
      </c>
      <c r="AV290" s="14" t="s">
        <v>87</v>
      </c>
      <c r="AW290" s="14" t="s">
        <v>33</v>
      </c>
      <c r="AX290" s="14" t="s">
        <v>34</v>
      </c>
      <c r="AY290" s="172" t="s">
        <v>139</v>
      </c>
    </row>
    <row r="291" spans="1:65" s="2" customFormat="1" ht="6.95" customHeight="1">
      <c r="A291" s="33"/>
      <c r="B291" s="48"/>
      <c r="C291" s="49"/>
      <c r="D291" s="49"/>
      <c r="E291" s="49"/>
      <c r="F291" s="49"/>
      <c r="G291" s="49"/>
      <c r="H291" s="49"/>
      <c r="I291" s="49"/>
      <c r="J291" s="49"/>
      <c r="K291" s="49"/>
      <c r="L291" s="34"/>
      <c r="M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</row>
  </sheetData>
  <autoFilter ref="C127:K290"/>
  <mergeCells count="12">
    <mergeCell ref="E120:H120"/>
    <mergeCell ref="L2:V2"/>
    <mergeCell ref="E85:H85"/>
    <mergeCell ref="E87:H87"/>
    <mergeCell ref="E89:H89"/>
    <mergeCell ref="E116:H116"/>
    <mergeCell ref="E118:H118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439"/>
  <sheetViews>
    <sheetView showGridLines="0" workbookViewId="0">
      <selection activeCell="F135" sqref="F135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107</v>
      </c>
      <c r="AZ2" s="213" t="s">
        <v>1505</v>
      </c>
      <c r="BA2" s="213" t="s">
        <v>1505</v>
      </c>
      <c r="BB2" s="213" t="s">
        <v>1</v>
      </c>
      <c r="BC2" s="213" t="s">
        <v>1506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1507</v>
      </c>
      <c r="BA3" s="213" t="s">
        <v>1507</v>
      </c>
      <c r="BB3" s="213" t="s">
        <v>1</v>
      </c>
      <c r="BC3" s="213" t="s">
        <v>174</v>
      </c>
      <c r="BD3" s="213" t="s">
        <v>87</v>
      </c>
    </row>
    <row r="4" spans="1:5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  <c r="AZ4" s="213" t="s">
        <v>1508</v>
      </c>
      <c r="BA4" s="213" t="s">
        <v>1508</v>
      </c>
      <c r="BB4" s="213" t="s">
        <v>1</v>
      </c>
      <c r="BC4" s="213" t="s">
        <v>453</v>
      </c>
      <c r="BD4" s="213" t="s">
        <v>87</v>
      </c>
    </row>
    <row r="5" spans="1:56" s="1" customFormat="1" ht="6.95" customHeight="1">
      <c r="B5" s="21"/>
      <c r="L5" s="21"/>
      <c r="AZ5" s="213" t="s">
        <v>1509</v>
      </c>
      <c r="BA5" s="213" t="s">
        <v>1509</v>
      </c>
      <c r="BB5" s="213" t="s">
        <v>1</v>
      </c>
      <c r="BC5" s="213" t="s">
        <v>1510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1511</v>
      </c>
      <c r="BA6" s="213" t="s">
        <v>1511</v>
      </c>
      <c r="BB6" s="213" t="s">
        <v>1</v>
      </c>
      <c r="BC6" s="213" t="s">
        <v>1512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  <c r="AZ7" s="213" t="s">
        <v>1513</v>
      </c>
      <c r="BA7" s="213" t="s">
        <v>1513</v>
      </c>
      <c r="BB7" s="213" t="s">
        <v>1</v>
      </c>
      <c r="BC7" s="213" t="s">
        <v>1514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1515</v>
      </c>
      <c r="BA8" s="213" t="s">
        <v>1515</v>
      </c>
      <c r="BB8" s="213" t="s">
        <v>1</v>
      </c>
      <c r="BC8" s="213" t="s">
        <v>1516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45" t="s">
        <v>1517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988</v>
      </c>
      <c r="BA9" s="213" t="s">
        <v>988</v>
      </c>
      <c r="BB9" s="213" t="s">
        <v>1</v>
      </c>
      <c r="BC9" s="213" t="s">
        <v>1518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1519</v>
      </c>
      <c r="BA10" s="213" t="s">
        <v>1520</v>
      </c>
      <c r="BB10" s="213" t="s">
        <v>1</v>
      </c>
      <c r="BC10" s="213" t="s">
        <v>1521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990</v>
      </c>
      <c r="BA11" s="213" t="s">
        <v>990</v>
      </c>
      <c r="BB11" s="213" t="s">
        <v>1</v>
      </c>
      <c r="BC11" s="213" t="s">
        <v>140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993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994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995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996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ROUND((SUM(BE125:BE438)),  0)</f>
        <v>0</v>
      </c>
      <c r="G33" s="33"/>
      <c r="H33" s="33"/>
      <c r="I33" s="106">
        <v>0.21</v>
      </c>
      <c r="J33" s="105">
        <f>ROUND(((SUM(BE125:BE438))*I33),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ROUND((SUM(BF125:BF438)),  0)</f>
        <v>0</v>
      </c>
      <c r="G34" s="33"/>
      <c r="H34" s="33"/>
      <c r="I34" s="106">
        <v>0.15</v>
      </c>
      <c r="J34" s="105">
        <f>ROUND(((SUM(BF125:BF438))*I34),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ROUND((SUM(BG125:BG438)),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ROUND((SUM(BH125:BH438)),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ROUND((SUM(BI125:BI438)),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371 - SO 371 Vodovod Franzova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267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269</v>
      </c>
      <c r="E99" s="124"/>
      <c r="F99" s="124"/>
      <c r="G99" s="124"/>
      <c r="H99" s="124"/>
      <c r="I99" s="124"/>
      <c r="J99" s="125">
        <f>J289</f>
        <v>0</v>
      </c>
      <c r="L99" s="122"/>
    </row>
    <row r="100" spans="1:31" s="10" customFormat="1" ht="19.899999999999999" customHeight="1">
      <c r="B100" s="122"/>
      <c r="D100" s="123" t="s">
        <v>270</v>
      </c>
      <c r="E100" s="124"/>
      <c r="F100" s="124"/>
      <c r="G100" s="124"/>
      <c r="H100" s="124"/>
      <c r="I100" s="124"/>
      <c r="J100" s="125">
        <f>J303</f>
        <v>0</v>
      </c>
      <c r="L100" s="122"/>
    </row>
    <row r="101" spans="1:31" s="10" customFormat="1" ht="19.899999999999999" customHeight="1">
      <c r="B101" s="122"/>
      <c r="D101" s="123" t="s">
        <v>997</v>
      </c>
      <c r="E101" s="124"/>
      <c r="F101" s="124"/>
      <c r="G101" s="124"/>
      <c r="H101" s="124"/>
      <c r="I101" s="124"/>
      <c r="J101" s="125">
        <f>J319</f>
        <v>0</v>
      </c>
      <c r="L101" s="122"/>
    </row>
    <row r="102" spans="1:31" s="10" customFormat="1" ht="19.899999999999999" customHeight="1">
      <c r="B102" s="122"/>
      <c r="D102" s="123" t="s">
        <v>272</v>
      </c>
      <c r="E102" s="124"/>
      <c r="F102" s="124"/>
      <c r="G102" s="124"/>
      <c r="H102" s="124"/>
      <c r="I102" s="124"/>
      <c r="J102" s="125">
        <f>J329</f>
        <v>0</v>
      </c>
      <c r="L102" s="122"/>
    </row>
    <row r="103" spans="1:31" s="10" customFormat="1" ht="19.899999999999999" customHeight="1">
      <c r="B103" s="122"/>
      <c r="D103" s="123" t="s">
        <v>998</v>
      </c>
      <c r="E103" s="124"/>
      <c r="F103" s="124"/>
      <c r="G103" s="124"/>
      <c r="H103" s="124"/>
      <c r="I103" s="124"/>
      <c r="J103" s="125">
        <f>J412</f>
        <v>0</v>
      </c>
      <c r="L103" s="122"/>
    </row>
    <row r="104" spans="1:31" s="9" customFormat="1" ht="24.95" customHeight="1">
      <c r="B104" s="118"/>
      <c r="D104" s="119" t="s">
        <v>999</v>
      </c>
      <c r="E104" s="120"/>
      <c r="F104" s="120"/>
      <c r="G104" s="120"/>
      <c r="H104" s="120"/>
      <c r="I104" s="120"/>
      <c r="J104" s="121">
        <f>J433</f>
        <v>0</v>
      </c>
      <c r="L104" s="118"/>
    </row>
    <row r="105" spans="1:31" s="10" customFormat="1" ht="19.899999999999999" customHeight="1">
      <c r="B105" s="122"/>
      <c r="D105" s="123" t="s">
        <v>1000</v>
      </c>
      <c r="E105" s="124"/>
      <c r="F105" s="124"/>
      <c r="G105" s="124"/>
      <c r="H105" s="124"/>
      <c r="I105" s="124"/>
      <c r="J105" s="125">
        <f>J434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124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II. etapa ul. Franzova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115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5" t="str">
        <f>E9</f>
        <v>371 - SO 371 Vodovod Franzova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125</v>
      </c>
      <c r="D124" s="129" t="s">
        <v>63</v>
      </c>
      <c r="E124" s="129" t="s">
        <v>59</v>
      </c>
      <c r="F124" s="129" t="s">
        <v>60</v>
      </c>
      <c r="G124" s="129" t="s">
        <v>126</v>
      </c>
      <c r="H124" s="129" t="s">
        <v>127</v>
      </c>
      <c r="I124" s="129" t="s">
        <v>128</v>
      </c>
      <c r="J124" s="129" t="s">
        <v>119</v>
      </c>
      <c r="K124" s="130" t="s">
        <v>129</v>
      </c>
      <c r="L124" s="131"/>
      <c r="M124" s="63" t="s">
        <v>1</v>
      </c>
      <c r="N124" s="64" t="s">
        <v>42</v>
      </c>
      <c r="O124" s="64" t="s">
        <v>130</v>
      </c>
      <c r="P124" s="64" t="s">
        <v>131</v>
      </c>
      <c r="Q124" s="64" t="s">
        <v>132</v>
      </c>
      <c r="R124" s="64" t="s">
        <v>133</v>
      </c>
      <c r="S124" s="64" t="s">
        <v>134</v>
      </c>
      <c r="T124" s="65" t="s">
        <v>135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136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P126+P433</f>
        <v>0</v>
      </c>
      <c r="Q125" s="67"/>
      <c r="R125" s="133">
        <f>R126+R433</f>
        <v>62.565106800000009</v>
      </c>
      <c r="S125" s="67"/>
      <c r="T125" s="134">
        <f>T126+T433</f>
        <v>90.429999999999993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121</v>
      </c>
      <c r="BK125" s="135">
        <f>BK126+BK433</f>
        <v>0</v>
      </c>
    </row>
    <row r="126" spans="1:65" s="12" customFormat="1" ht="25.9" customHeight="1">
      <c r="B126" s="136"/>
      <c r="D126" s="137" t="s">
        <v>77</v>
      </c>
      <c r="E126" s="138" t="s">
        <v>137</v>
      </c>
      <c r="F126" s="138" t="s">
        <v>138</v>
      </c>
      <c r="I126" s="139"/>
      <c r="J126" s="140">
        <f>BK126</f>
        <v>0</v>
      </c>
      <c r="L126" s="136"/>
      <c r="M126" s="141"/>
      <c r="N126" s="142"/>
      <c r="O126" s="142"/>
      <c r="P126" s="143">
        <f>P127+P289+P303+P319+P329+P412</f>
        <v>0</v>
      </c>
      <c r="Q126" s="142"/>
      <c r="R126" s="143">
        <f>R127+R289+R303+R319+R329+R412</f>
        <v>61.851676800000007</v>
      </c>
      <c r="S126" s="142"/>
      <c r="T126" s="144">
        <f>T127+T289+T303+T319+T329+T412</f>
        <v>90.429999999999993</v>
      </c>
      <c r="AR126" s="137" t="s">
        <v>34</v>
      </c>
      <c r="AT126" s="145" t="s">
        <v>77</v>
      </c>
      <c r="AU126" s="145" t="s">
        <v>78</v>
      </c>
      <c r="AY126" s="137" t="s">
        <v>139</v>
      </c>
      <c r="BK126" s="146">
        <f>BK127+BK289+BK303+BK319+BK329+BK412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273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SUM(P128:P288)</f>
        <v>0</v>
      </c>
      <c r="Q127" s="142"/>
      <c r="R127" s="143">
        <f>SUM(R128:R288)</f>
        <v>1.0098605</v>
      </c>
      <c r="S127" s="142"/>
      <c r="T127" s="144">
        <f>SUM(T128:T288)</f>
        <v>90.38</v>
      </c>
      <c r="AR127" s="137" t="s">
        <v>34</v>
      </c>
      <c r="AT127" s="145" t="s">
        <v>77</v>
      </c>
      <c r="AU127" s="145" t="s">
        <v>34</v>
      </c>
      <c r="AY127" s="137" t="s">
        <v>139</v>
      </c>
      <c r="BK127" s="146">
        <f>SUM(BK128:BK288)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142</v>
      </c>
      <c r="E128" s="151" t="s">
        <v>1001</v>
      </c>
      <c r="F128" s="152" t="s">
        <v>1002</v>
      </c>
      <c r="G128" s="153" t="s">
        <v>338</v>
      </c>
      <c r="H128" s="154">
        <v>18.5</v>
      </c>
      <c r="I128" s="155"/>
      <c r="J128" s="156">
        <f>ROUND(I128*H128,2)</f>
        <v>0</v>
      </c>
      <c r="K128" s="152" t="s">
        <v>1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</v>
      </c>
      <c r="T128" s="160">
        <f>S128*H128</f>
        <v>0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146</v>
      </c>
      <c r="AT128" s="161" t="s">
        <v>142</v>
      </c>
      <c r="AU128" s="161" t="s">
        <v>87</v>
      </c>
      <c r="AY128" s="18" t="s">
        <v>139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146</v>
      </c>
      <c r="BM128" s="161" t="s">
        <v>1522</v>
      </c>
    </row>
    <row r="129" spans="1:65" s="14" customFormat="1">
      <c r="B129" s="171"/>
      <c r="D129" s="164" t="s">
        <v>148</v>
      </c>
      <c r="E129" s="172" t="s">
        <v>1</v>
      </c>
      <c r="F129" s="173" t="s">
        <v>1523</v>
      </c>
      <c r="H129" s="174">
        <v>18.5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148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139</v>
      </c>
    </row>
    <row r="130" spans="1:65" s="2" customFormat="1" ht="16.5" customHeight="1">
      <c r="A130" s="33"/>
      <c r="B130" s="149"/>
      <c r="C130" s="150" t="s">
        <v>87</v>
      </c>
      <c r="D130" s="150" t="s">
        <v>142</v>
      </c>
      <c r="E130" s="151" t="s">
        <v>1524</v>
      </c>
      <c r="F130" s="152" t="s">
        <v>1525</v>
      </c>
      <c r="G130" s="153" t="s">
        <v>276</v>
      </c>
      <c r="H130" s="154">
        <v>6</v>
      </c>
      <c r="I130" s="155"/>
      <c r="J130" s="156">
        <f>ROUND(I130*H130,2)</f>
        <v>0</v>
      </c>
      <c r="K130" s="152" t="s">
        <v>277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0.22</v>
      </c>
      <c r="T130" s="160">
        <f>S130*H130</f>
        <v>1.32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146</v>
      </c>
      <c r="AT130" s="161" t="s">
        <v>142</v>
      </c>
      <c r="AU130" s="161" t="s">
        <v>87</v>
      </c>
      <c r="AY130" s="18" t="s">
        <v>139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146</v>
      </c>
      <c r="BM130" s="161" t="s">
        <v>1526</v>
      </c>
    </row>
    <row r="131" spans="1:65" s="14" customFormat="1">
      <c r="B131" s="171"/>
      <c r="D131" s="164" t="s">
        <v>148</v>
      </c>
      <c r="E131" s="172" t="s">
        <v>1</v>
      </c>
      <c r="F131" s="173" t="s">
        <v>1507</v>
      </c>
      <c r="H131" s="174">
        <v>6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148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139</v>
      </c>
    </row>
    <row r="132" spans="1:65" s="2" customFormat="1" ht="16.5" customHeight="1">
      <c r="A132" s="33"/>
      <c r="B132" s="149"/>
      <c r="C132" s="150" t="s">
        <v>153</v>
      </c>
      <c r="D132" s="150" t="s">
        <v>142</v>
      </c>
      <c r="E132" s="151" t="s">
        <v>1005</v>
      </c>
      <c r="F132" s="152" t="s">
        <v>1006</v>
      </c>
      <c r="G132" s="153" t="s">
        <v>276</v>
      </c>
      <c r="H132" s="154">
        <v>148</v>
      </c>
      <c r="I132" s="155"/>
      <c r="J132" s="156">
        <f>ROUND(I132*H132,2)</f>
        <v>0</v>
      </c>
      <c r="K132" s="152" t="s">
        <v>277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0</v>
      </c>
      <c r="R132" s="159">
        <f>Q132*H132</f>
        <v>0</v>
      </c>
      <c r="S132" s="159">
        <v>0.3</v>
      </c>
      <c r="T132" s="160">
        <f>S132*H132</f>
        <v>44.4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146</v>
      </c>
      <c r="AT132" s="161" t="s">
        <v>142</v>
      </c>
      <c r="AU132" s="161" t="s">
        <v>87</v>
      </c>
      <c r="AY132" s="18" t="s">
        <v>139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146</v>
      </c>
      <c r="BM132" s="161" t="s">
        <v>1527</v>
      </c>
    </row>
    <row r="133" spans="1:65" s="14" customFormat="1">
      <c r="B133" s="171"/>
      <c r="D133" s="164" t="s">
        <v>148</v>
      </c>
      <c r="E133" s="172" t="s">
        <v>1</v>
      </c>
      <c r="F133" s="173" t="s">
        <v>1515</v>
      </c>
      <c r="H133" s="174">
        <v>148</v>
      </c>
      <c r="I133" s="175"/>
      <c r="L133" s="171"/>
      <c r="M133" s="176"/>
      <c r="N133" s="177"/>
      <c r="O133" s="177"/>
      <c r="P133" s="177"/>
      <c r="Q133" s="177"/>
      <c r="R133" s="177"/>
      <c r="S133" s="177"/>
      <c r="T133" s="178"/>
      <c r="AT133" s="172" t="s">
        <v>148</v>
      </c>
      <c r="AU133" s="172" t="s">
        <v>87</v>
      </c>
      <c r="AV133" s="14" t="s">
        <v>87</v>
      </c>
      <c r="AW133" s="14" t="s">
        <v>33</v>
      </c>
      <c r="AX133" s="14" t="s">
        <v>34</v>
      </c>
      <c r="AY133" s="172" t="s">
        <v>139</v>
      </c>
    </row>
    <row r="134" spans="1:65" s="2" customFormat="1" ht="16.5" customHeight="1">
      <c r="A134" s="33"/>
      <c r="B134" s="149"/>
      <c r="C134" s="150" t="s">
        <v>146</v>
      </c>
      <c r="D134" s="150" t="s">
        <v>142</v>
      </c>
      <c r="E134" s="151" t="s">
        <v>1008</v>
      </c>
      <c r="F134" s="152" t="s">
        <v>1009</v>
      </c>
      <c r="G134" s="153" t="s">
        <v>276</v>
      </c>
      <c r="H134" s="154">
        <v>154</v>
      </c>
      <c r="I134" s="155"/>
      <c r="J134" s="156">
        <f>ROUND(I134*H134,2)</f>
        <v>0</v>
      </c>
      <c r="K134" s="152" t="s">
        <v>277</v>
      </c>
      <c r="L134" s="34"/>
      <c r="M134" s="157" t="s">
        <v>1</v>
      </c>
      <c r="N134" s="158" t="s">
        <v>43</v>
      </c>
      <c r="O134" s="59"/>
      <c r="P134" s="159">
        <f>O134*H134</f>
        <v>0</v>
      </c>
      <c r="Q134" s="159">
        <v>0</v>
      </c>
      <c r="R134" s="159">
        <f>Q134*H134</f>
        <v>0</v>
      </c>
      <c r="S134" s="159">
        <v>0.28999999999999998</v>
      </c>
      <c r="T134" s="160">
        <f>S134*H134</f>
        <v>44.66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146</v>
      </c>
      <c r="AT134" s="161" t="s">
        <v>142</v>
      </c>
      <c r="AU134" s="161" t="s">
        <v>87</v>
      </c>
      <c r="AY134" s="18" t="s">
        <v>139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146</v>
      </c>
      <c r="BM134" s="161" t="s">
        <v>1528</v>
      </c>
    </row>
    <row r="135" spans="1:65" s="14" customFormat="1">
      <c r="B135" s="171"/>
      <c r="D135" s="164" t="s">
        <v>148</v>
      </c>
      <c r="E135" s="172" t="s">
        <v>1</v>
      </c>
      <c r="F135" s="173" t="s">
        <v>1507</v>
      </c>
      <c r="H135" s="174">
        <v>6</v>
      </c>
      <c r="I135" s="175"/>
      <c r="L135" s="171"/>
      <c r="M135" s="176"/>
      <c r="N135" s="177"/>
      <c r="O135" s="177"/>
      <c r="P135" s="177"/>
      <c r="Q135" s="177"/>
      <c r="R135" s="177"/>
      <c r="S135" s="177"/>
      <c r="T135" s="178"/>
      <c r="AT135" s="172" t="s">
        <v>148</v>
      </c>
      <c r="AU135" s="172" t="s">
        <v>87</v>
      </c>
      <c r="AV135" s="14" t="s">
        <v>87</v>
      </c>
      <c r="AW135" s="14" t="s">
        <v>33</v>
      </c>
      <c r="AX135" s="14" t="s">
        <v>78</v>
      </c>
      <c r="AY135" s="172" t="s">
        <v>139</v>
      </c>
    </row>
    <row r="136" spans="1:65" s="14" customFormat="1">
      <c r="B136" s="171"/>
      <c r="D136" s="164" t="s">
        <v>148</v>
      </c>
      <c r="E136" s="172" t="s">
        <v>1</v>
      </c>
      <c r="F136" s="173" t="s">
        <v>1515</v>
      </c>
      <c r="H136" s="174">
        <v>148</v>
      </c>
      <c r="I136" s="175"/>
      <c r="L136" s="171"/>
      <c r="M136" s="176"/>
      <c r="N136" s="177"/>
      <c r="O136" s="177"/>
      <c r="P136" s="177"/>
      <c r="Q136" s="177"/>
      <c r="R136" s="177"/>
      <c r="S136" s="177"/>
      <c r="T136" s="178"/>
      <c r="AT136" s="172" t="s">
        <v>148</v>
      </c>
      <c r="AU136" s="172" t="s">
        <v>87</v>
      </c>
      <c r="AV136" s="14" t="s">
        <v>87</v>
      </c>
      <c r="AW136" s="14" t="s">
        <v>33</v>
      </c>
      <c r="AX136" s="14" t="s">
        <v>78</v>
      </c>
      <c r="AY136" s="172" t="s">
        <v>139</v>
      </c>
    </row>
    <row r="137" spans="1:65" s="15" customFormat="1">
      <c r="B137" s="179"/>
      <c r="D137" s="164" t="s">
        <v>148</v>
      </c>
      <c r="E137" s="180" t="s">
        <v>1</v>
      </c>
      <c r="F137" s="181" t="s">
        <v>169</v>
      </c>
      <c r="H137" s="182">
        <v>154</v>
      </c>
      <c r="I137" s="183"/>
      <c r="L137" s="179"/>
      <c r="M137" s="184"/>
      <c r="N137" s="185"/>
      <c r="O137" s="185"/>
      <c r="P137" s="185"/>
      <c r="Q137" s="185"/>
      <c r="R137" s="185"/>
      <c r="S137" s="185"/>
      <c r="T137" s="186"/>
      <c r="AT137" s="180" t="s">
        <v>148</v>
      </c>
      <c r="AU137" s="180" t="s">
        <v>87</v>
      </c>
      <c r="AV137" s="15" t="s">
        <v>146</v>
      </c>
      <c r="AW137" s="15" t="s">
        <v>33</v>
      </c>
      <c r="AX137" s="15" t="s">
        <v>34</v>
      </c>
      <c r="AY137" s="180" t="s">
        <v>139</v>
      </c>
    </row>
    <row r="138" spans="1:65" s="2" customFormat="1" ht="16.5" customHeight="1">
      <c r="A138" s="33"/>
      <c r="B138" s="149"/>
      <c r="C138" s="150" t="s">
        <v>170</v>
      </c>
      <c r="D138" s="150" t="s">
        <v>142</v>
      </c>
      <c r="E138" s="151" t="s">
        <v>1011</v>
      </c>
      <c r="F138" s="152" t="s">
        <v>1012</v>
      </c>
      <c r="G138" s="153" t="s">
        <v>159</v>
      </c>
      <c r="H138" s="154">
        <v>5</v>
      </c>
      <c r="I138" s="155"/>
      <c r="J138" s="156">
        <f>ROUND(I138*H138,2)</f>
        <v>0</v>
      </c>
      <c r="K138" s="152" t="s">
        <v>277</v>
      </c>
      <c r="L138" s="34"/>
      <c r="M138" s="157" t="s">
        <v>1</v>
      </c>
      <c r="N138" s="158" t="s">
        <v>43</v>
      </c>
      <c r="O138" s="59"/>
      <c r="P138" s="159">
        <f>O138*H138</f>
        <v>0</v>
      </c>
      <c r="Q138" s="159">
        <v>8.6800000000000002E-3</v>
      </c>
      <c r="R138" s="159">
        <f>Q138*H138</f>
        <v>4.3400000000000001E-2</v>
      </c>
      <c r="S138" s="159">
        <v>0</v>
      </c>
      <c r="T138" s="160">
        <f>S138*H138</f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61" t="s">
        <v>146</v>
      </c>
      <c r="AT138" s="161" t="s">
        <v>142</v>
      </c>
      <c r="AU138" s="161" t="s">
        <v>87</v>
      </c>
      <c r="AY138" s="18" t="s">
        <v>139</v>
      </c>
      <c r="BE138" s="162">
        <f>IF(N138="základní",J138,0)</f>
        <v>0</v>
      </c>
      <c r="BF138" s="162">
        <f>IF(N138="snížená",J138,0)</f>
        <v>0</v>
      </c>
      <c r="BG138" s="162">
        <f>IF(N138="zákl. přenesená",J138,0)</f>
        <v>0</v>
      </c>
      <c r="BH138" s="162">
        <f>IF(N138="sníž. přenesená",J138,0)</f>
        <v>0</v>
      </c>
      <c r="BI138" s="162">
        <f>IF(N138="nulová",J138,0)</f>
        <v>0</v>
      </c>
      <c r="BJ138" s="18" t="s">
        <v>34</v>
      </c>
      <c r="BK138" s="162">
        <f>ROUND(I138*H138,2)</f>
        <v>0</v>
      </c>
      <c r="BL138" s="18" t="s">
        <v>146</v>
      </c>
      <c r="BM138" s="161" t="s">
        <v>1529</v>
      </c>
    </row>
    <row r="139" spans="1:65" s="14" customFormat="1">
      <c r="B139" s="171"/>
      <c r="D139" s="164" t="s">
        <v>148</v>
      </c>
      <c r="E139" s="172" t="s">
        <v>1</v>
      </c>
      <c r="F139" s="173" t="s">
        <v>1530</v>
      </c>
      <c r="H139" s="174">
        <v>3</v>
      </c>
      <c r="I139" s="175"/>
      <c r="L139" s="171"/>
      <c r="M139" s="176"/>
      <c r="N139" s="177"/>
      <c r="O139" s="177"/>
      <c r="P139" s="177"/>
      <c r="Q139" s="177"/>
      <c r="R139" s="177"/>
      <c r="S139" s="177"/>
      <c r="T139" s="178"/>
      <c r="AT139" s="172" t="s">
        <v>148</v>
      </c>
      <c r="AU139" s="172" t="s">
        <v>87</v>
      </c>
      <c r="AV139" s="14" t="s">
        <v>87</v>
      </c>
      <c r="AW139" s="14" t="s">
        <v>33</v>
      </c>
      <c r="AX139" s="14" t="s">
        <v>78</v>
      </c>
      <c r="AY139" s="172" t="s">
        <v>139</v>
      </c>
    </row>
    <row r="140" spans="1:65" s="14" customFormat="1">
      <c r="B140" s="171"/>
      <c r="D140" s="164" t="s">
        <v>148</v>
      </c>
      <c r="E140" s="172" t="s">
        <v>1</v>
      </c>
      <c r="F140" s="173" t="s">
        <v>1531</v>
      </c>
      <c r="H140" s="174">
        <v>2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148</v>
      </c>
      <c r="AU140" s="172" t="s">
        <v>87</v>
      </c>
      <c r="AV140" s="14" t="s">
        <v>87</v>
      </c>
      <c r="AW140" s="14" t="s">
        <v>33</v>
      </c>
      <c r="AX140" s="14" t="s">
        <v>78</v>
      </c>
      <c r="AY140" s="172" t="s">
        <v>139</v>
      </c>
    </row>
    <row r="141" spans="1:65" s="15" customFormat="1">
      <c r="B141" s="179"/>
      <c r="D141" s="164" t="s">
        <v>148</v>
      </c>
      <c r="E141" s="180" t="s">
        <v>1</v>
      </c>
      <c r="F141" s="181" t="s">
        <v>169</v>
      </c>
      <c r="H141" s="182">
        <v>5</v>
      </c>
      <c r="I141" s="183"/>
      <c r="L141" s="179"/>
      <c r="M141" s="184"/>
      <c r="N141" s="185"/>
      <c r="O141" s="185"/>
      <c r="P141" s="185"/>
      <c r="Q141" s="185"/>
      <c r="R141" s="185"/>
      <c r="S141" s="185"/>
      <c r="T141" s="186"/>
      <c r="AT141" s="180" t="s">
        <v>148</v>
      </c>
      <c r="AU141" s="180" t="s">
        <v>87</v>
      </c>
      <c r="AV141" s="15" t="s">
        <v>146</v>
      </c>
      <c r="AW141" s="15" t="s">
        <v>33</v>
      </c>
      <c r="AX141" s="15" t="s">
        <v>34</v>
      </c>
      <c r="AY141" s="180" t="s">
        <v>139</v>
      </c>
    </row>
    <row r="142" spans="1:65" s="2" customFormat="1" ht="16.5" customHeight="1">
      <c r="A142" s="33"/>
      <c r="B142" s="149"/>
      <c r="C142" s="150" t="s">
        <v>174</v>
      </c>
      <c r="D142" s="150" t="s">
        <v>142</v>
      </c>
      <c r="E142" s="151" t="s">
        <v>1016</v>
      </c>
      <c r="F142" s="152" t="s">
        <v>1017</v>
      </c>
      <c r="G142" s="153" t="s">
        <v>159</v>
      </c>
      <c r="H142" s="154">
        <v>9</v>
      </c>
      <c r="I142" s="155"/>
      <c r="J142" s="156">
        <f>ROUND(I142*H142,2)</f>
        <v>0</v>
      </c>
      <c r="K142" s="152" t="s">
        <v>277</v>
      </c>
      <c r="L142" s="34"/>
      <c r="M142" s="157" t="s">
        <v>1</v>
      </c>
      <c r="N142" s="158" t="s">
        <v>43</v>
      </c>
      <c r="O142" s="59"/>
      <c r="P142" s="159">
        <f>O142*H142</f>
        <v>0</v>
      </c>
      <c r="Q142" s="159">
        <v>3.6900000000000002E-2</v>
      </c>
      <c r="R142" s="159">
        <f>Q142*H142</f>
        <v>0.33210000000000001</v>
      </c>
      <c r="S142" s="159">
        <v>0</v>
      </c>
      <c r="T142" s="160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61" t="s">
        <v>146</v>
      </c>
      <c r="AT142" s="161" t="s">
        <v>142</v>
      </c>
      <c r="AU142" s="161" t="s">
        <v>87</v>
      </c>
      <c r="AY142" s="18" t="s">
        <v>139</v>
      </c>
      <c r="BE142" s="162">
        <f>IF(N142="základní",J142,0)</f>
        <v>0</v>
      </c>
      <c r="BF142" s="162">
        <f>IF(N142="snížená",J142,0)</f>
        <v>0</v>
      </c>
      <c r="BG142" s="162">
        <f>IF(N142="zákl. přenesená",J142,0)</f>
        <v>0</v>
      </c>
      <c r="BH142" s="162">
        <f>IF(N142="sníž. přenesená",J142,0)</f>
        <v>0</v>
      </c>
      <c r="BI142" s="162">
        <f>IF(N142="nulová",J142,0)</f>
        <v>0</v>
      </c>
      <c r="BJ142" s="18" t="s">
        <v>34</v>
      </c>
      <c r="BK142" s="162">
        <f>ROUND(I142*H142,2)</f>
        <v>0</v>
      </c>
      <c r="BL142" s="18" t="s">
        <v>146</v>
      </c>
      <c r="BM142" s="161" t="s">
        <v>1532</v>
      </c>
    </row>
    <row r="143" spans="1:65" s="14" customFormat="1">
      <c r="B143" s="171"/>
      <c r="D143" s="164" t="s">
        <v>148</v>
      </c>
      <c r="E143" s="172" t="s">
        <v>1</v>
      </c>
      <c r="F143" s="173" t="s">
        <v>1533</v>
      </c>
      <c r="H143" s="174">
        <v>9</v>
      </c>
      <c r="I143" s="175"/>
      <c r="L143" s="171"/>
      <c r="M143" s="176"/>
      <c r="N143" s="177"/>
      <c r="O143" s="177"/>
      <c r="P143" s="177"/>
      <c r="Q143" s="177"/>
      <c r="R143" s="177"/>
      <c r="S143" s="177"/>
      <c r="T143" s="178"/>
      <c r="AT143" s="172" t="s">
        <v>148</v>
      </c>
      <c r="AU143" s="172" t="s">
        <v>87</v>
      </c>
      <c r="AV143" s="14" t="s">
        <v>87</v>
      </c>
      <c r="AW143" s="14" t="s">
        <v>33</v>
      </c>
      <c r="AX143" s="14" t="s">
        <v>78</v>
      </c>
      <c r="AY143" s="172" t="s">
        <v>139</v>
      </c>
    </row>
    <row r="144" spans="1:65" s="15" customFormat="1">
      <c r="B144" s="179"/>
      <c r="D144" s="164" t="s">
        <v>148</v>
      </c>
      <c r="E144" s="180" t="s">
        <v>990</v>
      </c>
      <c r="F144" s="181" t="s">
        <v>169</v>
      </c>
      <c r="H144" s="182">
        <v>9</v>
      </c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0" t="s">
        <v>148</v>
      </c>
      <c r="AU144" s="180" t="s">
        <v>87</v>
      </c>
      <c r="AV144" s="15" t="s">
        <v>146</v>
      </c>
      <c r="AW144" s="15" t="s">
        <v>33</v>
      </c>
      <c r="AX144" s="15" t="s">
        <v>34</v>
      </c>
      <c r="AY144" s="180" t="s">
        <v>139</v>
      </c>
    </row>
    <row r="145" spans="1:65" s="2" customFormat="1" ht="16.5" customHeight="1">
      <c r="A145" s="33"/>
      <c r="B145" s="149"/>
      <c r="C145" s="150" t="s">
        <v>178</v>
      </c>
      <c r="D145" s="150" t="s">
        <v>142</v>
      </c>
      <c r="E145" s="151" t="s">
        <v>1534</v>
      </c>
      <c r="F145" s="152" t="s">
        <v>1535</v>
      </c>
      <c r="G145" s="153" t="s">
        <v>276</v>
      </c>
      <c r="H145" s="154">
        <v>31</v>
      </c>
      <c r="I145" s="155"/>
      <c r="J145" s="156">
        <f>ROUND(I145*H145,2)</f>
        <v>0</v>
      </c>
      <c r="K145" s="152" t="s">
        <v>277</v>
      </c>
      <c r="L145" s="34"/>
      <c r="M145" s="157" t="s">
        <v>1</v>
      </c>
      <c r="N145" s="158" t="s">
        <v>43</v>
      </c>
      <c r="O145" s="59"/>
      <c r="P145" s="159">
        <f>O145*H145</f>
        <v>0</v>
      </c>
      <c r="Q145" s="159">
        <v>0</v>
      </c>
      <c r="R145" s="159">
        <f>Q145*H145</f>
        <v>0</v>
      </c>
      <c r="S145" s="159">
        <v>0</v>
      </c>
      <c r="T145" s="160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61" t="s">
        <v>146</v>
      </c>
      <c r="AT145" s="161" t="s">
        <v>142</v>
      </c>
      <c r="AU145" s="161" t="s">
        <v>87</v>
      </c>
      <c r="AY145" s="18" t="s">
        <v>139</v>
      </c>
      <c r="BE145" s="162">
        <f>IF(N145="základní",J145,0)</f>
        <v>0</v>
      </c>
      <c r="BF145" s="162">
        <f>IF(N145="snížená",J145,0)</f>
        <v>0</v>
      </c>
      <c r="BG145" s="162">
        <f>IF(N145="zákl. přenesená",J145,0)</f>
        <v>0</v>
      </c>
      <c r="BH145" s="162">
        <f>IF(N145="sníž. přenesená",J145,0)</f>
        <v>0</v>
      </c>
      <c r="BI145" s="162">
        <f>IF(N145="nulová",J145,0)</f>
        <v>0</v>
      </c>
      <c r="BJ145" s="18" t="s">
        <v>34</v>
      </c>
      <c r="BK145" s="162">
        <f>ROUND(I145*H145,2)</f>
        <v>0</v>
      </c>
      <c r="BL145" s="18" t="s">
        <v>146</v>
      </c>
      <c r="BM145" s="161" t="s">
        <v>1536</v>
      </c>
    </row>
    <row r="146" spans="1:65" s="14" customFormat="1">
      <c r="B146" s="171"/>
      <c r="D146" s="164" t="s">
        <v>148</v>
      </c>
      <c r="E146" s="172" t="s">
        <v>1</v>
      </c>
      <c r="F146" s="173" t="s">
        <v>1508</v>
      </c>
      <c r="H146" s="174">
        <v>31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148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139</v>
      </c>
    </row>
    <row r="147" spans="1:65" s="15" customFormat="1">
      <c r="B147" s="179"/>
      <c r="D147" s="164" t="s">
        <v>148</v>
      </c>
      <c r="E147" s="180" t="s">
        <v>1</v>
      </c>
      <c r="F147" s="181" t="s">
        <v>169</v>
      </c>
      <c r="H147" s="182">
        <v>31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148</v>
      </c>
      <c r="AU147" s="180" t="s">
        <v>87</v>
      </c>
      <c r="AV147" s="15" t="s">
        <v>146</v>
      </c>
      <c r="AW147" s="15" t="s">
        <v>33</v>
      </c>
      <c r="AX147" s="15" t="s">
        <v>34</v>
      </c>
      <c r="AY147" s="180" t="s">
        <v>139</v>
      </c>
    </row>
    <row r="148" spans="1:65" s="2" customFormat="1" ht="16.5" customHeight="1">
      <c r="A148" s="33"/>
      <c r="B148" s="149"/>
      <c r="C148" s="150" t="s">
        <v>182</v>
      </c>
      <c r="D148" s="150" t="s">
        <v>142</v>
      </c>
      <c r="E148" s="151" t="s">
        <v>1021</v>
      </c>
      <c r="F148" s="152" t="s">
        <v>1022</v>
      </c>
      <c r="G148" s="153" t="s">
        <v>338</v>
      </c>
      <c r="H148" s="154">
        <v>106.816</v>
      </c>
      <c r="I148" s="155"/>
      <c r="J148" s="156">
        <f>ROUND(I148*H148,2)</f>
        <v>0</v>
      </c>
      <c r="K148" s="152" t="s">
        <v>277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146</v>
      </c>
      <c r="AT148" s="161" t="s">
        <v>142</v>
      </c>
      <c r="AU148" s="161" t="s">
        <v>87</v>
      </c>
      <c r="AY148" s="18" t="s">
        <v>139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146</v>
      </c>
      <c r="BM148" s="161" t="s">
        <v>1537</v>
      </c>
    </row>
    <row r="149" spans="1:65" s="13" customFormat="1">
      <c r="B149" s="163"/>
      <c r="D149" s="164" t="s">
        <v>148</v>
      </c>
      <c r="E149" s="165" t="s">
        <v>1</v>
      </c>
      <c r="F149" s="166" t="s">
        <v>1538</v>
      </c>
      <c r="H149" s="165" t="s">
        <v>1</v>
      </c>
      <c r="I149" s="167"/>
      <c r="L149" s="163"/>
      <c r="M149" s="168"/>
      <c r="N149" s="169"/>
      <c r="O149" s="169"/>
      <c r="P149" s="169"/>
      <c r="Q149" s="169"/>
      <c r="R149" s="169"/>
      <c r="S149" s="169"/>
      <c r="T149" s="170"/>
      <c r="AT149" s="165" t="s">
        <v>148</v>
      </c>
      <c r="AU149" s="165" t="s">
        <v>87</v>
      </c>
      <c r="AV149" s="13" t="s">
        <v>34</v>
      </c>
      <c r="AW149" s="13" t="s">
        <v>33</v>
      </c>
      <c r="AX149" s="13" t="s">
        <v>78</v>
      </c>
      <c r="AY149" s="165" t="s">
        <v>139</v>
      </c>
    </row>
    <row r="150" spans="1:65" s="14" customFormat="1">
      <c r="B150" s="171"/>
      <c r="D150" s="164" t="s">
        <v>148</v>
      </c>
      <c r="E150" s="172" t="s">
        <v>1</v>
      </c>
      <c r="F150" s="173" t="s">
        <v>1539</v>
      </c>
      <c r="H150" s="174">
        <v>106.816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148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139</v>
      </c>
    </row>
    <row r="151" spans="1:65" s="15" customFormat="1">
      <c r="B151" s="179"/>
      <c r="D151" s="164" t="s">
        <v>148</v>
      </c>
      <c r="E151" s="180" t="s">
        <v>1</v>
      </c>
      <c r="F151" s="181" t="s">
        <v>169</v>
      </c>
      <c r="H151" s="182">
        <v>106.816</v>
      </c>
      <c r="I151" s="183"/>
      <c r="L151" s="179"/>
      <c r="M151" s="184"/>
      <c r="N151" s="185"/>
      <c r="O151" s="185"/>
      <c r="P151" s="185"/>
      <c r="Q151" s="185"/>
      <c r="R151" s="185"/>
      <c r="S151" s="185"/>
      <c r="T151" s="186"/>
      <c r="AT151" s="180" t="s">
        <v>148</v>
      </c>
      <c r="AU151" s="180" t="s">
        <v>87</v>
      </c>
      <c r="AV151" s="15" t="s">
        <v>146</v>
      </c>
      <c r="AW151" s="15" t="s">
        <v>33</v>
      </c>
      <c r="AX151" s="15" t="s">
        <v>34</v>
      </c>
      <c r="AY151" s="180" t="s">
        <v>139</v>
      </c>
    </row>
    <row r="152" spans="1:65" s="2" customFormat="1" ht="24">
      <c r="A152" s="33"/>
      <c r="B152" s="149"/>
      <c r="C152" s="150" t="s">
        <v>140</v>
      </c>
      <c r="D152" s="150" t="s">
        <v>142</v>
      </c>
      <c r="E152" s="151" t="s">
        <v>1540</v>
      </c>
      <c r="F152" s="152" t="s">
        <v>1541</v>
      </c>
      <c r="G152" s="153" t="s">
        <v>338</v>
      </c>
      <c r="H152" s="154">
        <v>14.063000000000001</v>
      </c>
      <c r="I152" s="155"/>
      <c r="J152" s="156">
        <f>ROUND(I152*H152,2)</f>
        <v>0</v>
      </c>
      <c r="K152" s="152" t="s">
        <v>277</v>
      </c>
      <c r="L152" s="34"/>
      <c r="M152" s="157" t="s">
        <v>1</v>
      </c>
      <c r="N152" s="158" t="s">
        <v>43</v>
      </c>
      <c r="O152" s="59"/>
      <c r="P152" s="159">
        <f>O152*H152</f>
        <v>0</v>
      </c>
      <c r="Q152" s="159">
        <v>0</v>
      </c>
      <c r="R152" s="159">
        <f>Q152*H152</f>
        <v>0</v>
      </c>
      <c r="S152" s="159">
        <v>0</v>
      </c>
      <c r="T152" s="160">
        <f>S152*H152</f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61" t="s">
        <v>146</v>
      </c>
      <c r="AT152" s="161" t="s">
        <v>142</v>
      </c>
      <c r="AU152" s="161" t="s">
        <v>87</v>
      </c>
      <c r="AY152" s="18" t="s">
        <v>139</v>
      </c>
      <c r="BE152" s="162">
        <f>IF(N152="základní",J152,0)</f>
        <v>0</v>
      </c>
      <c r="BF152" s="162">
        <f>IF(N152="snížená",J152,0)</f>
        <v>0</v>
      </c>
      <c r="BG152" s="162">
        <f>IF(N152="zákl. přenesená",J152,0)</f>
        <v>0</v>
      </c>
      <c r="BH152" s="162">
        <f>IF(N152="sníž. přenesená",J152,0)</f>
        <v>0</v>
      </c>
      <c r="BI152" s="162">
        <f>IF(N152="nulová",J152,0)</f>
        <v>0</v>
      </c>
      <c r="BJ152" s="18" t="s">
        <v>34</v>
      </c>
      <c r="BK152" s="162">
        <f>ROUND(I152*H152,2)</f>
        <v>0</v>
      </c>
      <c r="BL152" s="18" t="s">
        <v>146</v>
      </c>
      <c r="BM152" s="161" t="s">
        <v>1542</v>
      </c>
    </row>
    <row r="153" spans="1:65" s="13" customFormat="1">
      <c r="B153" s="163"/>
      <c r="D153" s="164" t="s">
        <v>148</v>
      </c>
      <c r="E153" s="165" t="s">
        <v>1</v>
      </c>
      <c r="F153" s="166" t="s">
        <v>1543</v>
      </c>
      <c r="H153" s="165" t="s">
        <v>1</v>
      </c>
      <c r="I153" s="167"/>
      <c r="L153" s="163"/>
      <c r="M153" s="168"/>
      <c r="N153" s="169"/>
      <c r="O153" s="169"/>
      <c r="P153" s="169"/>
      <c r="Q153" s="169"/>
      <c r="R153" s="169"/>
      <c r="S153" s="169"/>
      <c r="T153" s="170"/>
      <c r="AT153" s="165" t="s">
        <v>148</v>
      </c>
      <c r="AU153" s="165" t="s">
        <v>87</v>
      </c>
      <c r="AV153" s="13" t="s">
        <v>34</v>
      </c>
      <c r="AW153" s="13" t="s">
        <v>33</v>
      </c>
      <c r="AX153" s="13" t="s">
        <v>78</v>
      </c>
      <c r="AY153" s="165" t="s">
        <v>139</v>
      </c>
    </row>
    <row r="154" spans="1:65" s="14" customFormat="1">
      <c r="B154" s="171"/>
      <c r="D154" s="164" t="s">
        <v>148</v>
      </c>
      <c r="E154" s="172" t="s">
        <v>1</v>
      </c>
      <c r="F154" s="173" t="s">
        <v>1544</v>
      </c>
      <c r="H154" s="174">
        <v>5.625</v>
      </c>
      <c r="I154" s="175"/>
      <c r="L154" s="171"/>
      <c r="M154" s="176"/>
      <c r="N154" s="177"/>
      <c r="O154" s="177"/>
      <c r="P154" s="177"/>
      <c r="Q154" s="177"/>
      <c r="R154" s="177"/>
      <c r="S154" s="177"/>
      <c r="T154" s="178"/>
      <c r="AT154" s="172" t="s">
        <v>148</v>
      </c>
      <c r="AU154" s="172" t="s">
        <v>87</v>
      </c>
      <c r="AV154" s="14" t="s">
        <v>87</v>
      </c>
      <c r="AW154" s="14" t="s">
        <v>33</v>
      </c>
      <c r="AX154" s="14" t="s">
        <v>78</v>
      </c>
      <c r="AY154" s="172" t="s">
        <v>139</v>
      </c>
    </row>
    <row r="155" spans="1:65" s="14" customFormat="1">
      <c r="B155" s="171"/>
      <c r="D155" s="164" t="s">
        <v>148</v>
      </c>
      <c r="E155" s="172" t="s">
        <v>1</v>
      </c>
      <c r="F155" s="173" t="s">
        <v>1545</v>
      </c>
      <c r="H155" s="174">
        <v>10.8</v>
      </c>
      <c r="I155" s="175"/>
      <c r="L155" s="171"/>
      <c r="M155" s="176"/>
      <c r="N155" s="177"/>
      <c r="O155" s="177"/>
      <c r="P155" s="177"/>
      <c r="Q155" s="177"/>
      <c r="R155" s="177"/>
      <c r="S155" s="177"/>
      <c r="T155" s="178"/>
      <c r="AT155" s="172" t="s">
        <v>148</v>
      </c>
      <c r="AU155" s="172" t="s">
        <v>87</v>
      </c>
      <c r="AV155" s="14" t="s">
        <v>87</v>
      </c>
      <c r="AW155" s="14" t="s">
        <v>33</v>
      </c>
      <c r="AX155" s="14" t="s">
        <v>78</v>
      </c>
      <c r="AY155" s="172" t="s">
        <v>139</v>
      </c>
    </row>
    <row r="156" spans="1:65" s="14" customFormat="1">
      <c r="B156" s="171"/>
      <c r="D156" s="164" t="s">
        <v>148</v>
      </c>
      <c r="E156" s="172" t="s">
        <v>1</v>
      </c>
      <c r="F156" s="173" t="s">
        <v>1546</v>
      </c>
      <c r="H156" s="174">
        <v>5.25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148</v>
      </c>
      <c r="AU156" s="172" t="s">
        <v>87</v>
      </c>
      <c r="AV156" s="14" t="s">
        <v>87</v>
      </c>
      <c r="AW156" s="14" t="s">
        <v>33</v>
      </c>
      <c r="AX156" s="14" t="s">
        <v>78</v>
      </c>
      <c r="AY156" s="172" t="s">
        <v>139</v>
      </c>
    </row>
    <row r="157" spans="1:65" s="13" customFormat="1">
      <c r="B157" s="163"/>
      <c r="D157" s="164" t="s">
        <v>148</v>
      </c>
      <c r="E157" s="165" t="s">
        <v>1</v>
      </c>
      <c r="F157" s="166" t="s">
        <v>1547</v>
      </c>
      <c r="H157" s="165" t="s">
        <v>1</v>
      </c>
      <c r="I157" s="167"/>
      <c r="L157" s="163"/>
      <c r="M157" s="168"/>
      <c r="N157" s="169"/>
      <c r="O157" s="169"/>
      <c r="P157" s="169"/>
      <c r="Q157" s="169"/>
      <c r="R157" s="169"/>
      <c r="S157" s="169"/>
      <c r="T157" s="170"/>
      <c r="AT157" s="165" t="s">
        <v>148</v>
      </c>
      <c r="AU157" s="165" t="s">
        <v>87</v>
      </c>
      <c r="AV157" s="13" t="s">
        <v>34</v>
      </c>
      <c r="AW157" s="13" t="s">
        <v>33</v>
      </c>
      <c r="AX157" s="13" t="s">
        <v>78</v>
      </c>
      <c r="AY157" s="165" t="s">
        <v>139</v>
      </c>
    </row>
    <row r="158" spans="1:65" s="14" customFormat="1">
      <c r="B158" s="171"/>
      <c r="D158" s="164" t="s">
        <v>148</v>
      </c>
      <c r="E158" s="172" t="s">
        <v>1</v>
      </c>
      <c r="F158" s="173" t="s">
        <v>1548</v>
      </c>
      <c r="H158" s="174">
        <v>-0.81</v>
      </c>
      <c r="I158" s="175"/>
      <c r="L158" s="171"/>
      <c r="M158" s="176"/>
      <c r="N158" s="177"/>
      <c r="O158" s="177"/>
      <c r="P158" s="177"/>
      <c r="Q158" s="177"/>
      <c r="R158" s="177"/>
      <c r="S158" s="177"/>
      <c r="T158" s="178"/>
      <c r="AT158" s="172" t="s">
        <v>148</v>
      </c>
      <c r="AU158" s="172" t="s">
        <v>87</v>
      </c>
      <c r="AV158" s="14" t="s">
        <v>87</v>
      </c>
      <c r="AW158" s="14" t="s">
        <v>33</v>
      </c>
      <c r="AX158" s="14" t="s">
        <v>78</v>
      </c>
      <c r="AY158" s="172" t="s">
        <v>139</v>
      </c>
    </row>
    <row r="159" spans="1:65" s="14" customFormat="1">
      <c r="B159" s="171"/>
      <c r="D159" s="164" t="s">
        <v>148</v>
      </c>
      <c r="E159" s="172" t="s">
        <v>1</v>
      </c>
      <c r="F159" s="173" t="s">
        <v>1549</v>
      </c>
      <c r="H159" s="174">
        <v>-4.32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148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139</v>
      </c>
    </row>
    <row r="160" spans="1:65" s="16" customFormat="1">
      <c r="B160" s="190"/>
      <c r="D160" s="164" t="s">
        <v>148</v>
      </c>
      <c r="E160" s="191" t="s">
        <v>1</v>
      </c>
      <c r="F160" s="192" t="s">
        <v>357</v>
      </c>
      <c r="H160" s="193">
        <v>16.545000000000002</v>
      </c>
      <c r="I160" s="194"/>
      <c r="L160" s="190"/>
      <c r="M160" s="195"/>
      <c r="N160" s="196"/>
      <c r="O160" s="196"/>
      <c r="P160" s="196"/>
      <c r="Q160" s="196"/>
      <c r="R160" s="196"/>
      <c r="S160" s="196"/>
      <c r="T160" s="197"/>
      <c r="AT160" s="191" t="s">
        <v>148</v>
      </c>
      <c r="AU160" s="191" t="s">
        <v>87</v>
      </c>
      <c r="AV160" s="16" t="s">
        <v>153</v>
      </c>
      <c r="AW160" s="16" t="s">
        <v>33</v>
      </c>
      <c r="AX160" s="16" t="s">
        <v>78</v>
      </c>
      <c r="AY160" s="191" t="s">
        <v>139</v>
      </c>
    </row>
    <row r="161" spans="1:65" s="14" customFormat="1">
      <c r="B161" s="171"/>
      <c r="D161" s="164" t="s">
        <v>148</v>
      </c>
      <c r="E161" s="172" t="s">
        <v>1</v>
      </c>
      <c r="F161" s="173" t="s">
        <v>1550</v>
      </c>
      <c r="H161" s="174">
        <v>-2.4820000000000002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148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139</v>
      </c>
    </row>
    <row r="162" spans="1:65" s="15" customFormat="1">
      <c r="B162" s="179"/>
      <c r="D162" s="164" t="s">
        <v>148</v>
      </c>
      <c r="E162" s="180" t="s">
        <v>1</v>
      </c>
      <c r="F162" s="181" t="s">
        <v>169</v>
      </c>
      <c r="H162" s="182">
        <v>14.063000000000001</v>
      </c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0" t="s">
        <v>148</v>
      </c>
      <c r="AU162" s="180" t="s">
        <v>87</v>
      </c>
      <c r="AV162" s="15" t="s">
        <v>146</v>
      </c>
      <c r="AW162" s="15" t="s">
        <v>33</v>
      </c>
      <c r="AX162" s="15" t="s">
        <v>34</v>
      </c>
      <c r="AY162" s="180" t="s">
        <v>139</v>
      </c>
    </row>
    <row r="163" spans="1:65" s="2" customFormat="1" ht="24">
      <c r="A163" s="33"/>
      <c r="B163" s="149"/>
      <c r="C163" s="150" t="s">
        <v>189</v>
      </c>
      <c r="D163" s="150" t="s">
        <v>142</v>
      </c>
      <c r="E163" s="151" t="s">
        <v>1551</v>
      </c>
      <c r="F163" s="152" t="s">
        <v>1552</v>
      </c>
      <c r="G163" s="153" t="s">
        <v>338</v>
      </c>
      <c r="H163" s="154">
        <v>2.4820000000000002</v>
      </c>
      <c r="I163" s="155"/>
      <c r="J163" s="156">
        <f>ROUND(I163*H163,2)</f>
        <v>0</v>
      </c>
      <c r="K163" s="152" t="s">
        <v>277</v>
      </c>
      <c r="L163" s="34"/>
      <c r="M163" s="157" t="s">
        <v>1</v>
      </c>
      <c r="N163" s="158" t="s">
        <v>43</v>
      </c>
      <c r="O163" s="59"/>
      <c r="P163" s="159">
        <f>O163*H163</f>
        <v>0</v>
      </c>
      <c r="Q163" s="159">
        <v>0</v>
      </c>
      <c r="R163" s="159">
        <f>Q163*H163</f>
        <v>0</v>
      </c>
      <c r="S163" s="159">
        <v>0</v>
      </c>
      <c r="T163" s="160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61" t="s">
        <v>146</v>
      </c>
      <c r="AT163" s="161" t="s">
        <v>142</v>
      </c>
      <c r="AU163" s="161" t="s">
        <v>87</v>
      </c>
      <c r="AY163" s="18" t="s">
        <v>139</v>
      </c>
      <c r="BE163" s="162">
        <f>IF(N163="základní",J163,0)</f>
        <v>0</v>
      </c>
      <c r="BF163" s="162">
        <f>IF(N163="snížená",J163,0)</f>
        <v>0</v>
      </c>
      <c r="BG163" s="162">
        <f>IF(N163="zákl. přenesená",J163,0)</f>
        <v>0</v>
      </c>
      <c r="BH163" s="162">
        <f>IF(N163="sníž. přenesená",J163,0)</f>
        <v>0</v>
      </c>
      <c r="BI163" s="162">
        <f>IF(N163="nulová",J163,0)</f>
        <v>0</v>
      </c>
      <c r="BJ163" s="18" t="s">
        <v>34</v>
      </c>
      <c r="BK163" s="162">
        <f>ROUND(I163*H163,2)</f>
        <v>0</v>
      </c>
      <c r="BL163" s="18" t="s">
        <v>146</v>
      </c>
      <c r="BM163" s="161" t="s">
        <v>1553</v>
      </c>
    </row>
    <row r="164" spans="1:65" s="14" customFormat="1">
      <c r="B164" s="171"/>
      <c r="D164" s="164" t="s">
        <v>148</v>
      </c>
      <c r="E164" s="172" t="s">
        <v>1</v>
      </c>
      <c r="F164" s="173" t="s">
        <v>1554</v>
      </c>
      <c r="H164" s="174">
        <v>2.4820000000000002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148</v>
      </c>
      <c r="AU164" s="172" t="s">
        <v>87</v>
      </c>
      <c r="AV164" s="14" t="s">
        <v>87</v>
      </c>
      <c r="AW164" s="14" t="s">
        <v>33</v>
      </c>
      <c r="AX164" s="14" t="s">
        <v>34</v>
      </c>
      <c r="AY164" s="172" t="s">
        <v>139</v>
      </c>
    </row>
    <row r="165" spans="1:65" s="2" customFormat="1" ht="24">
      <c r="A165" s="33"/>
      <c r="B165" s="149"/>
      <c r="C165" s="150" t="s">
        <v>193</v>
      </c>
      <c r="D165" s="150" t="s">
        <v>142</v>
      </c>
      <c r="E165" s="151" t="s">
        <v>1026</v>
      </c>
      <c r="F165" s="152" t="s">
        <v>1027</v>
      </c>
      <c r="G165" s="153" t="s">
        <v>338</v>
      </c>
      <c r="H165" s="154">
        <v>226.98400000000001</v>
      </c>
      <c r="I165" s="155"/>
      <c r="J165" s="156">
        <f>ROUND(I165*H165,2)</f>
        <v>0</v>
      </c>
      <c r="K165" s="152" t="s">
        <v>277</v>
      </c>
      <c r="L165" s="34"/>
      <c r="M165" s="157" t="s">
        <v>1</v>
      </c>
      <c r="N165" s="158" t="s">
        <v>43</v>
      </c>
      <c r="O165" s="59"/>
      <c r="P165" s="159">
        <f>O165*H165</f>
        <v>0</v>
      </c>
      <c r="Q165" s="159">
        <v>0</v>
      </c>
      <c r="R165" s="159">
        <f>Q165*H165</f>
        <v>0</v>
      </c>
      <c r="S165" s="159">
        <v>0</v>
      </c>
      <c r="T165" s="160">
        <f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61" t="s">
        <v>146</v>
      </c>
      <c r="AT165" s="161" t="s">
        <v>142</v>
      </c>
      <c r="AU165" s="161" t="s">
        <v>87</v>
      </c>
      <c r="AY165" s="18" t="s">
        <v>139</v>
      </c>
      <c r="BE165" s="162">
        <f>IF(N165="základní",J165,0)</f>
        <v>0</v>
      </c>
      <c r="BF165" s="162">
        <f>IF(N165="snížená",J165,0)</f>
        <v>0</v>
      </c>
      <c r="BG165" s="162">
        <f>IF(N165="zákl. přenesená",J165,0)</f>
        <v>0</v>
      </c>
      <c r="BH165" s="162">
        <f>IF(N165="sníž. přenesená",J165,0)</f>
        <v>0</v>
      </c>
      <c r="BI165" s="162">
        <f>IF(N165="nulová",J165,0)</f>
        <v>0</v>
      </c>
      <c r="BJ165" s="18" t="s">
        <v>34</v>
      </c>
      <c r="BK165" s="162">
        <f>ROUND(I165*H165,2)</f>
        <v>0</v>
      </c>
      <c r="BL165" s="18" t="s">
        <v>146</v>
      </c>
      <c r="BM165" s="161" t="s">
        <v>1555</v>
      </c>
    </row>
    <row r="166" spans="1:65" s="13" customFormat="1">
      <c r="B166" s="163"/>
      <c r="D166" s="164" t="s">
        <v>148</v>
      </c>
      <c r="E166" s="165" t="s">
        <v>1</v>
      </c>
      <c r="F166" s="166" t="s">
        <v>1556</v>
      </c>
      <c r="H166" s="165" t="s">
        <v>1</v>
      </c>
      <c r="I166" s="167"/>
      <c r="L166" s="163"/>
      <c r="M166" s="168"/>
      <c r="N166" s="169"/>
      <c r="O166" s="169"/>
      <c r="P166" s="169"/>
      <c r="Q166" s="169"/>
      <c r="R166" s="169"/>
      <c r="S166" s="169"/>
      <c r="T166" s="170"/>
      <c r="AT166" s="165" t="s">
        <v>148</v>
      </c>
      <c r="AU166" s="165" t="s">
        <v>87</v>
      </c>
      <c r="AV166" s="13" t="s">
        <v>34</v>
      </c>
      <c r="AW166" s="13" t="s">
        <v>33</v>
      </c>
      <c r="AX166" s="13" t="s">
        <v>78</v>
      </c>
      <c r="AY166" s="165" t="s">
        <v>139</v>
      </c>
    </row>
    <row r="167" spans="1:65" s="14" customFormat="1">
      <c r="B167" s="171"/>
      <c r="D167" s="164" t="s">
        <v>148</v>
      </c>
      <c r="E167" s="172" t="s">
        <v>1</v>
      </c>
      <c r="F167" s="173" t="s">
        <v>1557</v>
      </c>
      <c r="H167" s="174">
        <v>339.47500000000002</v>
      </c>
      <c r="I167" s="175"/>
      <c r="L167" s="171"/>
      <c r="M167" s="176"/>
      <c r="N167" s="177"/>
      <c r="O167" s="177"/>
      <c r="P167" s="177"/>
      <c r="Q167" s="177"/>
      <c r="R167" s="177"/>
      <c r="S167" s="177"/>
      <c r="T167" s="178"/>
      <c r="AT167" s="172" t="s">
        <v>148</v>
      </c>
      <c r="AU167" s="172" t="s">
        <v>87</v>
      </c>
      <c r="AV167" s="14" t="s">
        <v>87</v>
      </c>
      <c r="AW167" s="14" t="s">
        <v>33</v>
      </c>
      <c r="AX167" s="14" t="s">
        <v>78</v>
      </c>
      <c r="AY167" s="172" t="s">
        <v>139</v>
      </c>
    </row>
    <row r="168" spans="1:65" s="14" customFormat="1">
      <c r="B168" s="171"/>
      <c r="D168" s="164" t="s">
        <v>148</v>
      </c>
      <c r="E168" s="172" t="s">
        <v>1</v>
      </c>
      <c r="F168" s="173" t="s">
        <v>1558</v>
      </c>
      <c r="H168" s="174">
        <v>-21.585000000000001</v>
      </c>
      <c r="I168" s="175"/>
      <c r="L168" s="171"/>
      <c r="M168" s="176"/>
      <c r="N168" s="177"/>
      <c r="O168" s="177"/>
      <c r="P168" s="177"/>
      <c r="Q168" s="177"/>
      <c r="R168" s="177"/>
      <c r="S168" s="177"/>
      <c r="T168" s="178"/>
      <c r="AT168" s="172" t="s">
        <v>148</v>
      </c>
      <c r="AU168" s="172" t="s">
        <v>87</v>
      </c>
      <c r="AV168" s="14" t="s">
        <v>87</v>
      </c>
      <c r="AW168" s="14" t="s">
        <v>33</v>
      </c>
      <c r="AX168" s="14" t="s">
        <v>78</v>
      </c>
      <c r="AY168" s="172" t="s">
        <v>139</v>
      </c>
    </row>
    <row r="169" spans="1:65" s="13" customFormat="1">
      <c r="B169" s="163"/>
      <c r="D169" s="164" t="s">
        <v>148</v>
      </c>
      <c r="E169" s="165" t="s">
        <v>1</v>
      </c>
      <c r="F169" s="166" t="s">
        <v>1296</v>
      </c>
      <c r="H169" s="165" t="s">
        <v>1</v>
      </c>
      <c r="I169" s="167"/>
      <c r="L169" s="163"/>
      <c r="M169" s="168"/>
      <c r="N169" s="169"/>
      <c r="O169" s="169"/>
      <c r="P169" s="169"/>
      <c r="Q169" s="169"/>
      <c r="R169" s="169"/>
      <c r="S169" s="169"/>
      <c r="T169" s="170"/>
      <c r="AT169" s="165" t="s">
        <v>148</v>
      </c>
      <c r="AU169" s="165" t="s">
        <v>87</v>
      </c>
      <c r="AV169" s="13" t="s">
        <v>34</v>
      </c>
      <c r="AW169" s="13" t="s">
        <v>33</v>
      </c>
      <c r="AX169" s="13" t="s">
        <v>78</v>
      </c>
      <c r="AY169" s="165" t="s">
        <v>139</v>
      </c>
    </row>
    <row r="170" spans="1:65" s="14" customFormat="1">
      <c r="B170" s="171"/>
      <c r="D170" s="164" t="s">
        <v>148</v>
      </c>
      <c r="E170" s="172" t="s">
        <v>1</v>
      </c>
      <c r="F170" s="173" t="s">
        <v>1559</v>
      </c>
      <c r="H170" s="174">
        <v>-1.8</v>
      </c>
      <c r="I170" s="175"/>
      <c r="L170" s="171"/>
      <c r="M170" s="176"/>
      <c r="N170" s="177"/>
      <c r="O170" s="177"/>
      <c r="P170" s="177"/>
      <c r="Q170" s="177"/>
      <c r="R170" s="177"/>
      <c r="S170" s="177"/>
      <c r="T170" s="178"/>
      <c r="AT170" s="172" t="s">
        <v>148</v>
      </c>
      <c r="AU170" s="172" t="s">
        <v>87</v>
      </c>
      <c r="AV170" s="14" t="s">
        <v>87</v>
      </c>
      <c r="AW170" s="14" t="s">
        <v>33</v>
      </c>
      <c r="AX170" s="14" t="s">
        <v>78</v>
      </c>
      <c r="AY170" s="172" t="s">
        <v>139</v>
      </c>
    </row>
    <row r="171" spans="1:65" s="14" customFormat="1">
      <c r="B171" s="171"/>
      <c r="D171" s="164" t="s">
        <v>148</v>
      </c>
      <c r="E171" s="172" t="s">
        <v>1</v>
      </c>
      <c r="F171" s="173" t="s">
        <v>1560</v>
      </c>
      <c r="H171" s="174">
        <v>-4.6500000000000004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148</v>
      </c>
      <c r="AU171" s="172" t="s">
        <v>87</v>
      </c>
      <c r="AV171" s="14" t="s">
        <v>87</v>
      </c>
      <c r="AW171" s="14" t="s">
        <v>33</v>
      </c>
      <c r="AX171" s="14" t="s">
        <v>78</v>
      </c>
      <c r="AY171" s="172" t="s">
        <v>139</v>
      </c>
    </row>
    <row r="172" spans="1:65" s="14" customFormat="1">
      <c r="B172" s="171"/>
      <c r="D172" s="164" t="s">
        <v>148</v>
      </c>
      <c r="E172" s="172" t="s">
        <v>1</v>
      </c>
      <c r="F172" s="173" t="s">
        <v>1561</v>
      </c>
      <c r="H172" s="174">
        <v>-44.4</v>
      </c>
      <c r="I172" s="175"/>
      <c r="L172" s="171"/>
      <c r="M172" s="176"/>
      <c r="N172" s="177"/>
      <c r="O172" s="177"/>
      <c r="P172" s="177"/>
      <c r="Q172" s="177"/>
      <c r="R172" s="177"/>
      <c r="S172" s="177"/>
      <c r="T172" s="178"/>
      <c r="AT172" s="172" t="s">
        <v>148</v>
      </c>
      <c r="AU172" s="172" t="s">
        <v>87</v>
      </c>
      <c r="AV172" s="14" t="s">
        <v>87</v>
      </c>
      <c r="AW172" s="14" t="s">
        <v>33</v>
      </c>
      <c r="AX172" s="14" t="s">
        <v>78</v>
      </c>
      <c r="AY172" s="172" t="s">
        <v>139</v>
      </c>
    </row>
    <row r="173" spans="1:65" s="16" customFormat="1">
      <c r="B173" s="190"/>
      <c r="D173" s="164" t="s">
        <v>148</v>
      </c>
      <c r="E173" s="191" t="s">
        <v>1</v>
      </c>
      <c r="F173" s="192" t="s">
        <v>357</v>
      </c>
      <c r="H173" s="193">
        <v>267.04000000000002</v>
      </c>
      <c r="I173" s="194"/>
      <c r="L173" s="190"/>
      <c r="M173" s="195"/>
      <c r="N173" s="196"/>
      <c r="O173" s="196"/>
      <c r="P173" s="196"/>
      <c r="Q173" s="196"/>
      <c r="R173" s="196"/>
      <c r="S173" s="196"/>
      <c r="T173" s="197"/>
      <c r="AT173" s="191" t="s">
        <v>148</v>
      </c>
      <c r="AU173" s="191" t="s">
        <v>87</v>
      </c>
      <c r="AV173" s="16" t="s">
        <v>153</v>
      </c>
      <c r="AW173" s="16" t="s">
        <v>33</v>
      </c>
      <c r="AX173" s="16" t="s">
        <v>78</v>
      </c>
      <c r="AY173" s="191" t="s">
        <v>139</v>
      </c>
    </row>
    <row r="174" spans="1:65" s="14" customFormat="1">
      <c r="B174" s="171"/>
      <c r="D174" s="164" t="s">
        <v>148</v>
      </c>
      <c r="E174" s="172" t="s">
        <v>1</v>
      </c>
      <c r="F174" s="173" t="s">
        <v>1562</v>
      </c>
      <c r="H174" s="174">
        <v>-40.055999999999997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148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139</v>
      </c>
    </row>
    <row r="175" spans="1:65" s="15" customFormat="1">
      <c r="B175" s="179"/>
      <c r="D175" s="164" t="s">
        <v>148</v>
      </c>
      <c r="E175" s="180" t="s">
        <v>1</v>
      </c>
      <c r="F175" s="181" t="s">
        <v>169</v>
      </c>
      <c r="H175" s="182">
        <v>226.98400000000001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148</v>
      </c>
      <c r="AU175" s="180" t="s">
        <v>87</v>
      </c>
      <c r="AV175" s="15" t="s">
        <v>146</v>
      </c>
      <c r="AW175" s="15" t="s">
        <v>33</v>
      </c>
      <c r="AX175" s="15" t="s">
        <v>34</v>
      </c>
      <c r="AY175" s="180" t="s">
        <v>139</v>
      </c>
    </row>
    <row r="176" spans="1:65" s="2" customFormat="1" ht="24">
      <c r="A176" s="33"/>
      <c r="B176" s="149"/>
      <c r="C176" s="150" t="s">
        <v>197</v>
      </c>
      <c r="D176" s="150" t="s">
        <v>142</v>
      </c>
      <c r="E176" s="151" t="s">
        <v>1039</v>
      </c>
      <c r="F176" s="152" t="s">
        <v>1040</v>
      </c>
      <c r="G176" s="153" t="s">
        <v>338</v>
      </c>
      <c r="H176" s="154">
        <v>40.055999999999997</v>
      </c>
      <c r="I176" s="155"/>
      <c r="J176" s="156">
        <f>ROUND(I176*H176,2)</f>
        <v>0</v>
      </c>
      <c r="K176" s="152" t="s">
        <v>277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146</v>
      </c>
      <c r="AT176" s="161" t="s">
        <v>142</v>
      </c>
      <c r="AU176" s="161" t="s">
        <v>87</v>
      </c>
      <c r="AY176" s="18" t="s">
        <v>139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146</v>
      </c>
      <c r="BM176" s="161" t="s">
        <v>1563</v>
      </c>
    </row>
    <row r="177" spans="1:65" s="14" customFormat="1">
      <c r="B177" s="171"/>
      <c r="D177" s="164" t="s">
        <v>148</v>
      </c>
      <c r="E177" s="172" t="s">
        <v>1</v>
      </c>
      <c r="F177" s="173" t="s">
        <v>1564</v>
      </c>
      <c r="H177" s="174">
        <v>40.055999999999997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148</v>
      </c>
      <c r="AU177" s="172" t="s">
        <v>87</v>
      </c>
      <c r="AV177" s="14" t="s">
        <v>87</v>
      </c>
      <c r="AW177" s="14" t="s">
        <v>33</v>
      </c>
      <c r="AX177" s="14" t="s">
        <v>34</v>
      </c>
      <c r="AY177" s="172" t="s">
        <v>139</v>
      </c>
    </row>
    <row r="178" spans="1:65" s="2" customFormat="1" ht="16.5" customHeight="1">
      <c r="A178" s="33"/>
      <c r="B178" s="149"/>
      <c r="C178" s="150" t="s">
        <v>201</v>
      </c>
      <c r="D178" s="150" t="s">
        <v>142</v>
      </c>
      <c r="E178" s="151" t="s">
        <v>1565</v>
      </c>
      <c r="F178" s="152" t="s">
        <v>1566</v>
      </c>
      <c r="G178" s="153" t="s">
        <v>276</v>
      </c>
      <c r="H178" s="154">
        <v>75.849999999999994</v>
      </c>
      <c r="I178" s="155"/>
      <c r="J178" s="156">
        <f>ROUND(I178*H178,2)</f>
        <v>0</v>
      </c>
      <c r="K178" s="152" t="s">
        <v>277</v>
      </c>
      <c r="L178" s="34"/>
      <c r="M178" s="157" t="s">
        <v>1</v>
      </c>
      <c r="N178" s="158" t="s">
        <v>43</v>
      </c>
      <c r="O178" s="59"/>
      <c r="P178" s="159">
        <f>O178*H178</f>
        <v>0</v>
      </c>
      <c r="Q178" s="159">
        <v>6.9999999999999999E-4</v>
      </c>
      <c r="R178" s="159">
        <f>Q178*H178</f>
        <v>5.3094999999999996E-2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146</v>
      </c>
      <c r="AT178" s="161" t="s">
        <v>142</v>
      </c>
      <c r="AU178" s="161" t="s">
        <v>87</v>
      </c>
      <c r="AY178" s="18" t="s">
        <v>139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146</v>
      </c>
      <c r="BM178" s="161" t="s">
        <v>1567</v>
      </c>
    </row>
    <row r="179" spans="1:65" s="13" customFormat="1">
      <c r="B179" s="163"/>
      <c r="D179" s="164" t="s">
        <v>148</v>
      </c>
      <c r="E179" s="165" t="s">
        <v>1</v>
      </c>
      <c r="F179" s="166" t="s">
        <v>1543</v>
      </c>
      <c r="H179" s="165" t="s">
        <v>1</v>
      </c>
      <c r="I179" s="167"/>
      <c r="L179" s="163"/>
      <c r="M179" s="168"/>
      <c r="N179" s="169"/>
      <c r="O179" s="169"/>
      <c r="P179" s="169"/>
      <c r="Q179" s="169"/>
      <c r="R179" s="169"/>
      <c r="S179" s="169"/>
      <c r="T179" s="170"/>
      <c r="AT179" s="165" t="s">
        <v>148</v>
      </c>
      <c r="AU179" s="165" t="s">
        <v>87</v>
      </c>
      <c r="AV179" s="13" t="s">
        <v>34</v>
      </c>
      <c r="AW179" s="13" t="s">
        <v>33</v>
      </c>
      <c r="AX179" s="13" t="s">
        <v>78</v>
      </c>
      <c r="AY179" s="165" t="s">
        <v>139</v>
      </c>
    </row>
    <row r="180" spans="1:65" s="14" customFormat="1">
      <c r="B180" s="171"/>
      <c r="D180" s="164" t="s">
        <v>148</v>
      </c>
      <c r="E180" s="172" t="s">
        <v>1</v>
      </c>
      <c r="F180" s="173" t="s">
        <v>1568</v>
      </c>
      <c r="H180" s="174">
        <v>18.75</v>
      </c>
      <c r="I180" s="175"/>
      <c r="L180" s="171"/>
      <c r="M180" s="176"/>
      <c r="N180" s="177"/>
      <c r="O180" s="177"/>
      <c r="P180" s="177"/>
      <c r="Q180" s="177"/>
      <c r="R180" s="177"/>
      <c r="S180" s="177"/>
      <c r="T180" s="178"/>
      <c r="AT180" s="172" t="s">
        <v>148</v>
      </c>
      <c r="AU180" s="172" t="s">
        <v>87</v>
      </c>
      <c r="AV180" s="14" t="s">
        <v>87</v>
      </c>
      <c r="AW180" s="14" t="s">
        <v>33</v>
      </c>
      <c r="AX180" s="14" t="s">
        <v>78</v>
      </c>
      <c r="AY180" s="172" t="s">
        <v>139</v>
      </c>
    </row>
    <row r="181" spans="1:65" s="14" customFormat="1">
      <c r="B181" s="171"/>
      <c r="D181" s="164" t="s">
        <v>148</v>
      </c>
      <c r="E181" s="172" t="s">
        <v>1</v>
      </c>
      <c r="F181" s="173" t="s">
        <v>1569</v>
      </c>
      <c r="H181" s="174">
        <v>39.6</v>
      </c>
      <c r="I181" s="175"/>
      <c r="L181" s="171"/>
      <c r="M181" s="176"/>
      <c r="N181" s="177"/>
      <c r="O181" s="177"/>
      <c r="P181" s="177"/>
      <c r="Q181" s="177"/>
      <c r="R181" s="177"/>
      <c r="S181" s="177"/>
      <c r="T181" s="178"/>
      <c r="AT181" s="172" t="s">
        <v>148</v>
      </c>
      <c r="AU181" s="172" t="s">
        <v>87</v>
      </c>
      <c r="AV181" s="14" t="s">
        <v>87</v>
      </c>
      <c r="AW181" s="14" t="s">
        <v>33</v>
      </c>
      <c r="AX181" s="14" t="s">
        <v>78</v>
      </c>
      <c r="AY181" s="172" t="s">
        <v>139</v>
      </c>
    </row>
    <row r="182" spans="1:65" s="14" customFormat="1">
      <c r="B182" s="171"/>
      <c r="D182" s="164" t="s">
        <v>148</v>
      </c>
      <c r="E182" s="172" t="s">
        <v>1</v>
      </c>
      <c r="F182" s="173" t="s">
        <v>1570</v>
      </c>
      <c r="H182" s="174">
        <v>17.5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78</v>
      </c>
      <c r="AY182" s="172" t="s">
        <v>139</v>
      </c>
    </row>
    <row r="183" spans="1:65" s="15" customFormat="1">
      <c r="B183" s="179"/>
      <c r="D183" s="164" t="s">
        <v>148</v>
      </c>
      <c r="E183" s="180" t="s">
        <v>1511</v>
      </c>
      <c r="F183" s="181" t="s">
        <v>169</v>
      </c>
      <c r="H183" s="182">
        <v>75.849999999999994</v>
      </c>
      <c r="I183" s="183"/>
      <c r="L183" s="179"/>
      <c r="M183" s="184"/>
      <c r="N183" s="185"/>
      <c r="O183" s="185"/>
      <c r="P183" s="185"/>
      <c r="Q183" s="185"/>
      <c r="R183" s="185"/>
      <c r="S183" s="185"/>
      <c r="T183" s="186"/>
      <c r="AT183" s="180" t="s">
        <v>148</v>
      </c>
      <c r="AU183" s="180" t="s">
        <v>87</v>
      </c>
      <c r="AV183" s="15" t="s">
        <v>146</v>
      </c>
      <c r="AW183" s="15" t="s">
        <v>33</v>
      </c>
      <c r="AX183" s="15" t="s">
        <v>34</v>
      </c>
      <c r="AY183" s="180" t="s">
        <v>139</v>
      </c>
    </row>
    <row r="184" spans="1:65" s="2" customFormat="1" ht="16.5" customHeight="1">
      <c r="A184" s="33"/>
      <c r="B184" s="149"/>
      <c r="C184" s="150" t="s">
        <v>205</v>
      </c>
      <c r="D184" s="150" t="s">
        <v>142</v>
      </c>
      <c r="E184" s="151" t="s">
        <v>1571</v>
      </c>
      <c r="F184" s="152" t="s">
        <v>1572</v>
      </c>
      <c r="G184" s="153" t="s">
        <v>276</v>
      </c>
      <c r="H184" s="154">
        <v>75.849999999999994</v>
      </c>
      <c r="I184" s="155"/>
      <c r="J184" s="156">
        <f>ROUND(I184*H184,2)</f>
        <v>0</v>
      </c>
      <c r="K184" s="152" t="s">
        <v>277</v>
      </c>
      <c r="L184" s="34"/>
      <c r="M184" s="157" t="s">
        <v>1</v>
      </c>
      <c r="N184" s="158" t="s">
        <v>43</v>
      </c>
      <c r="O184" s="59"/>
      <c r="P184" s="159">
        <f>O184*H184</f>
        <v>0</v>
      </c>
      <c r="Q184" s="159">
        <v>0</v>
      </c>
      <c r="R184" s="159">
        <f>Q184*H184</f>
        <v>0</v>
      </c>
      <c r="S184" s="159">
        <v>0</v>
      </c>
      <c r="T184" s="160">
        <f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61" t="s">
        <v>146</v>
      </c>
      <c r="AT184" s="161" t="s">
        <v>142</v>
      </c>
      <c r="AU184" s="161" t="s">
        <v>87</v>
      </c>
      <c r="AY184" s="18" t="s">
        <v>139</v>
      </c>
      <c r="BE184" s="162">
        <f>IF(N184="základní",J184,0)</f>
        <v>0</v>
      </c>
      <c r="BF184" s="162">
        <f>IF(N184="snížená",J184,0)</f>
        <v>0</v>
      </c>
      <c r="BG184" s="162">
        <f>IF(N184="zákl. přenesená",J184,0)</f>
        <v>0</v>
      </c>
      <c r="BH184" s="162">
        <f>IF(N184="sníž. přenesená",J184,0)</f>
        <v>0</v>
      </c>
      <c r="BI184" s="162">
        <f>IF(N184="nulová",J184,0)</f>
        <v>0</v>
      </c>
      <c r="BJ184" s="18" t="s">
        <v>34</v>
      </c>
      <c r="BK184" s="162">
        <f>ROUND(I184*H184,2)</f>
        <v>0</v>
      </c>
      <c r="BL184" s="18" t="s">
        <v>146</v>
      </c>
      <c r="BM184" s="161" t="s">
        <v>1573</v>
      </c>
    </row>
    <row r="185" spans="1:65" s="14" customFormat="1">
      <c r="B185" s="171"/>
      <c r="D185" s="164" t="s">
        <v>148</v>
      </c>
      <c r="E185" s="172" t="s">
        <v>1</v>
      </c>
      <c r="F185" s="173" t="s">
        <v>1511</v>
      </c>
      <c r="H185" s="174">
        <v>75.849999999999994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148</v>
      </c>
      <c r="AU185" s="172" t="s">
        <v>87</v>
      </c>
      <c r="AV185" s="14" t="s">
        <v>87</v>
      </c>
      <c r="AW185" s="14" t="s">
        <v>33</v>
      </c>
      <c r="AX185" s="14" t="s">
        <v>34</v>
      </c>
      <c r="AY185" s="172" t="s">
        <v>139</v>
      </c>
    </row>
    <row r="186" spans="1:65" s="2" customFormat="1" ht="16.5" customHeight="1">
      <c r="A186" s="33"/>
      <c r="B186" s="149"/>
      <c r="C186" s="150" t="s">
        <v>8</v>
      </c>
      <c r="D186" s="150" t="s">
        <v>142</v>
      </c>
      <c r="E186" s="151" t="s">
        <v>1574</v>
      </c>
      <c r="F186" s="152" t="s">
        <v>1575</v>
      </c>
      <c r="G186" s="153" t="s">
        <v>338</v>
      </c>
      <c r="H186" s="154">
        <v>21.675000000000001</v>
      </c>
      <c r="I186" s="155"/>
      <c r="J186" s="156">
        <f>ROUND(I186*H186,2)</f>
        <v>0</v>
      </c>
      <c r="K186" s="152" t="s">
        <v>277</v>
      </c>
      <c r="L186" s="34"/>
      <c r="M186" s="157" t="s">
        <v>1</v>
      </c>
      <c r="N186" s="158" t="s">
        <v>43</v>
      </c>
      <c r="O186" s="59"/>
      <c r="P186" s="159">
        <f>O186*H186</f>
        <v>0</v>
      </c>
      <c r="Q186" s="159">
        <v>4.6000000000000001E-4</v>
      </c>
      <c r="R186" s="159">
        <f>Q186*H186</f>
        <v>9.9705000000000002E-3</v>
      </c>
      <c r="S186" s="159">
        <v>0</v>
      </c>
      <c r="T186" s="160">
        <f>S186*H186</f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61" t="s">
        <v>146</v>
      </c>
      <c r="AT186" s="161" t="s">
        <v>142</v>
      </c>
      <c r="AU186" s="161" t="s">
        <v>87</v>
      </c>
      <c r="AY186" s="18" t="s">
        <v>139</v>
      </c>
      <c r="BE186" s="162">
        <f>IF(N186="základní",J186,0)</f>
        <v>0</v>
      </c>
      <c r="BF186" s="162">
        <f>IF(N186="snížená",J186,0)</f>
        <v>0</v>
      </c>
      <c r="BG186" s="162">
        <f>IF(N186="zákl. přenesená",J186,0)</f>
        <v>0</v>
      </c>
      <c r="BH186" s="162">
        <f>IF(N186="sníž. přenesená",J186,0)</f>
        <v>0</v>
      </c>
      <c r="BI186" s="162">
        <f>IF(N186="nulová",J186,0)</f>
        <v>0</v>
      </c>
      <c r="BJ186" s="18" t="s">
        <v>34</v>
      </c>
      <c r="BK186" s="162">
        <f>ROUND(I186*H186,2)</f>
        <v>0</v>
      </c>
      <c r="BL186" s="18" t="s">
        <v>146</v>
      </c>
      <c r="BM186" s="161" t="s">
        <v>1576</v>
      </c>
    </row>
    <row r="187" spans="1:65" s="14" customFormat="1">
      <c r="B187" s="171"/>
      <c r="D187" s="164" t="s">
        <v>148</v>
      </c>
      <c r="E187" s="172" t="s">
        <v>1</v>
      </c>
      <c r="F187" s="173" t="s">
        <v>1544</v>
      </c>
      <c r="H187" s="174">
        <v>5.625</v>
      </c>
      <c r="I187" s="175"/>
      <c r="L187" s="171"/>
      <c r="M187" s="176"/>
      <c r="N187" s="177"/>
      <c r="O187" s="177"/>
      <c r="P187" s="177"/>
      <c r="Q187" s="177"/>
      <c r="R187" s="177"/>
      <c r="S187" s="177"/>
      <c r="T187" s="178"/>
      <c r="AT187" s="172" t="s">
        <v>148</v>
      </c>
      <c r="AU187" s="172" t="s">
        <v>87</v>
      </c>
      <c r="AV187" s="14" t="s">
        <v>87</v>
      </c>
      <c r="AW187" s="14" t="s">
        <v>33</v>
      </c>
      <c r="AX187" s="14" t="s">
        <v>78</v>
      </c>
      <c r="AY187" s="172" t="s">
        <v>139</v>
      </c>
    </row>
    <row r="188" spans="1:65" s="14" customFormat="1">
      <c r="B188" s="171"/>
      <c r="D188" s="164" t="s">
        <v>148</v>
      </c>
      <c r="E188" s="172" t="s">
        <v>1</v>
      </c>
      <c r="F188" s="173" t="s">
        <v>1545</v>
      </c>
      <c r="H188" s="174">
        <v>10.8</v>
      </c>
      <c r="I188" s="175"/>
      <c r="L188" s="171"/>
      <c r="M188" s="176"/>
      <c r="N188" s="177"/>
      <c r="O188" s="177"/>
      <c r="P188" s="177"/>
      <c r="Q188" s="177"/>
      <c r="R188" s="177"/>
      <c r="S188" s="177"/>
      <c r="T188" s="178"/>
      <c r="AT188" s="172" t="s">
        <v>148</v>
      </c>
      <c r="AU188" s="172" t="s">
        <v>87</v>
      </c>
      <c r="AV188" s="14" t="s">
        <v>87</v>
      </c>
      <c r="AW188" s="14" t="s">
        <v>33</v>
      </c>
      <c r="AX188" s="14" t="s">
        <v>78</v>
      </c>
      <c r="AY188" s="172" t="s">
        <v>139</v>
      </c>
    </row>
    <row r="189" spans="1:65" s="14" customFormat="1">
      <c r="B189" s="171"/>
      <c r="D189" s="164" t="s">
        <v>148</v>
      </c>
      <c r="E189" s="172" t="s">
        <v>1</v>
      </c>
      <c r="F189" s="173" t="s">
        <v>1546</v>
      </c>
      <c r="H189" s="174">
        <v>5.25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78</v>
      </c>
      <c r="AY189" s="172" t="s">
        <v>139</v>
      </c>
    </row>
    <row r="190" spans="1:65" s="15" customFormat="1">
      <c r="B190" s="179"/>
      <c r="D190" s="164" t="s">
        <v>148</v>
      </c>
      <c r="E190" s="180" t="s">
        <v>1513</v>
      </c>
      <c r="F190" s="181" t="s">
        <v>169</v>
      </c>
      <c r="H190" s="182">
        <v>21.675000000000001</v>
      </c>
      <c r="I190" s="183"/>
      <c r="L190" s="179"/>
      <c r="M190" s="184"/>
      <c r="N190" s="185"/>
      <c r="O190" s="185"/>
      <c r="P190" s="185"/>
      <c r="Q190" s="185"/>
      <c r="R190" s="185"/>
      <c r="S190" s="185"/>
      <c r="T190" s="186"/>
      <c r="AT190" s="180" t="s">
        <v>148</v>
      </c>
      <c r="AU190" s="180" t="s">
        <v>87</v>
      </c>
      <c r="AV190" s="15" t="s">
        <v>146</v>
      </c>
      <c r="AW190" s="15" t="s">
        <v>33</v>
      </c>
      <c r="AX190" s="15" t="s">
        <v>34</v>
      </c>
      <c r="AY190" s="180" t="s">
        <v>139</v>
      </c>
    </row>
    <row r="191" spans="1:65" s="2" customFormat="1" ht="16.5" customHeight="1">
      <c r="A191" s="33"/>
      <c r="B191" s="149"/>
      <c r="C191" s="150" t="s">
        <v>219</v>
      </c>
      <c r="D191" s="150" t="s">
        <v>142</v>
      </c>
      <c r="E191" s="151" t="s">
        <v>1577</v>
      </c>
      <c r="F191" s="152" t="s">
        <v>1578</v>
      </c>
      <c r="G191" s="153" t="s">
        <v>338</v>
      </c>
      <c r="H191" s="154">
        <v>21.675000000000001</v>
      </c>
      <c r="I191" s="155"/>
      <c r="J191" s="156">
        <f>ROUND(I191*H191,2)</f>
        <v>0</v>
      </c>
      <c r="K191" s="152" t="s">
        <v>277</v>
      </c>
      <c r="L191" s="34"/>
      <c r="M191" s="157" t="s">
        <v>1</v>
      </c>
      <c r="N191" s="158" t="s">
        <v>43</v>
      </c>
      <c r="O191" s="59"/>
      <c r="P191" s="159">
        <f>O191*H191</f>
        <v>0</v>
      </c>
      <c r="Q191" s="159">
        <v>0</v>
      </c>
      <c r="R191" s="159">
        <f>Q191*H191</f>
        <v>0</v>
      </c>
      <c r="S191" s="159">
        <v>0</v>
      </c>
      <c r="T191" s="160">
        <f>S191*H191</f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61" t="s">
        <v>146</v>
      </c>
      <c r="AT191" s="161" t="s">
        <v>142</v>
      </c>
      <c r="AU191" s="161" t="s">
        <v>87</v>
      </c>
      <c r="AY191" s="18" t="s">
        <v>139</v>
      </c>
      <c r="BE191" s="162">
        <f>IF(N191="základní",J191,0)</f>
        <v>0</v>
      </c>
      <c r="BF191" s="162">
        <f>IF(N191="snížená",J191,0)</f>
        <v>0</v>
      </c>
      <c r="BG191" s="162">
        <f>IF(N191="zákl. přenesená",J191,0)</f>
        <v>0</v>
      </c>
      <c r="BH191" s="162">
        <f>IF(N191="sníž. přenesená",J191,0)</f>
        <v>0</v>
      </c>
      <c r="BI191" s="162">
        <f>IF(N191="nulová",J191,0)</f>
        <v>0</v>
      </c>
      <c r="BJ191" s="18" t="s">
        <v>34</v>
      </c>
      <c r="BK191" s="162">
        <f>ROUND(I191*H191,2)</f>
        <v>0</v>
      </c>
      <c r="BL191" s="18" t="s">
        <v>146</v>
      </c>
      <c r="BM191" s="161" t="s">
        <v>1579</v>
      </c>
    </row>
    <row r="192" spans="1:65" s="14" customFormat="1">
      <c r="B192" s="171"/>
      <c r="D192" s="164" t="s">
        <v>148</v>
      </c>
      <c r="E192" s="172" t="s">
        <v>1</v>
      </c>
      <c r="F192" s="173" t="s">
        <v>1513</v>
      </c>
      <c r="H192" s="174">
        <v>21.675000000000001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148</v>
      </c>
      <c r="AU192" s="172" t="s">
        <v>87</v>
      </c>
      <c r="AV192" s="14" t="s">
        <v>87</v>
      </c>
      <c r="AW192" s="14" t="s">
        <v>33</v>
      </c>
      <c r="AX192" s="14" t="s">
        <v>34</v>
      </c>
      <c r="AY192" s="172" t="s">
        <v>139</v>
      </c>
    </row>
    <row r="193" spans="1:65" s="2" customFormat="1" ht="16.5" customHeight="1">
      <c r="A193" s="33"/>
      <c r="B193" s="149"/>
      <c r="C193" s="150" t="s">
        <v>223</v>
      </c>
      <c r="D193" s="150" t="s">
        <v>142</v>
      </c>
      <c r="E193" s="151" t="s">
        <v>1580</v>
      </c>
      <c r="F193" s="152" t="s">
        <v>1581</v>
      </c>
      <c r="G193" s="153" t="s">
        <v>276</v>
      </c>
      <c r="H193" s="154">
        <v>678.95</v>
      </c>
      <c r="I193" s="155"/>
      <c r="J193" s="156">
        <f>ROUND(I193*H193,2)</f>
        <v>0</v>
      </c>
      <c r="K193" s="152" t="s">
        <v>277</v>
      </c>
      <c r="L193" s="34"/>
      <c r="M193" s="157" t="s">
        <v>1</v>
      </c>
      <c r="N193" s="158" t="s">
        <v>43</v>
      </c>
      <c r="O193" s="59"/>
      <c r="P193" s="159">
        <f>O193*H193</f>
        <v>0</v>
      </c>
      <c r="Q193" s="159">
        <v>8.4000000000000003E-4</v>
      </c>
      <c r="R193" s="159">
        <f>Q193*H193</f>
        <v>0.5703180000000001</v>
      </c>
      <c r="S193" s="159">
        <v>0</v>
      </c>
      <c r="T193" s="160">
        <f>S193*H193</f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61" t="s">
        <v>146</v>
      </c>
      <c r="AT193" s="161" t="s">
        <v>142</v>
      </c>
      <c r="AU193" s="161" t="s">
        <v>87</v>
      </c>
      <c r="AY193" s="18" t="s">
        <v>139</v>
      </c>
      <c r="BE193" s="162">
        <f>IF(N193="základní",J193,0)</f>
        <v>0</v>
      </c>
      <c r="BF193" s="162">
        <f>IF(N193="snížená",J193,0)</f>
        <v>0</v>
      </c>
      <c r="BG193" s="162">
        <f>IF(N193="zákl. přenesená",J193,0)</f>
        <v>0</v>
      </c>
      <c r="BH193" s="162">
        <f>IF(N193="sníž. přenesená",J193,0)</f>
        <v>0</v>
      </c>
      <c r="BI193" s="162">
        <f>IF(N193="nulová",J193,0)</f>
        <v>0</v>
      </c>
      <c r="BJ193" s="18" t="s">
        <v>34</v>
      </c>
      <c r="BK193" s="162">
        <f>ROUND(I193*H193,2)</f>
        <v>0</v>
      </c>
      <c r="BL193" s="18" t="s">
        <v>146</v>
      </c>
      <c r="BM193" s="161" t="s">
        <v>1582</v>
      </c>
    </row>
    <row r="194" spans="1:65" s="13" customFormat="1">
      <c r="B194" s="163"/>
      <c r="D194" s="164" t="s">
        <v>148</v>
      </c>
      <c r="E194" s="165" t="s">
        <v>1</v>
      </c>
      <c r="F194" s="166" t="s">
        <v>1556</v>
      </c>
      <c r="H194" s="165" t="s">
        <v>1</v>
      </c>
      <c r="I194" s="167"/>
      <c r="L194" s="163"/>
      <c r="M194" s="168"/>
      <c r="N194" s="169"/>
      <c r="O194" s="169"/>
      <c r="P194" s="169"/>
      <c r="Q194" s="169"/>
      <c r="R194" s="169"/>
      <c r="S194" s="169"/>
      <c r="T194" s="170"/>
      <c r="AT194" s="165" t="s">
        <v>148</v>
      </c>
      <c r="AU194" s="165" t="s">
        <v>87</v>
      </c>
      <c r="AV194" s="13" t="s">
        <v>34</v>
      </c>
      <c r="AW194" s="13" t="s">
        <v>33</v>
      </c>
      <c r="AX194" s="13" t="s">
        <v>78</v>
      </c>
      <c r="AY194" s="165" t="s">
        <v>139</v>
      </c>
    </row>
    <row r="195" spans="1:65" s="14" customFormat="1">
      <c r="B195" s="171"/>
      <c r="D195" s="164" t="s">
        <v>148</v>
      </c>
      <c r="E195" s="172" t="s">
        <v>1</v>
      </c>
      <c r="F195" s="173" t="s">
        <v>1583</v>
      </c>
      <c r="H195" s="174">
        <v>678.95</v>
      </c>
      <c r="I195" s="175"/>
      <c r="L195" s="171"/>
      <c r="M195" s="176"/>
      <c r="N195" s="177"/>
      <c r="O195" s="177"/>
      <c r="P195" s="177"/>
      <c r="Q195" s="177"/>
      <c r="R195" s="177"/>
      <c r="S195" s="177"/>
      <c r="T195" s="178"/>
      <c r="AT195" s="172" t="s">
        <v>148</v>
      </c>
      <c r="AU195" s="172" t="s">
        <v>87</v>
      </c>
      <c r="AV195" s="14" t="s">
        <v>87</v>
      </c>
      <c r="AW195" s="14" t="s">
        <v>33</v>
      </c>
      <c r="AX195" s="14" t="s">
        <v>78</v>
      </c>
      <c r="AY195" s="172" t="s">
        <v>139</v>
      </c>
    </row>
    <row r="196" spans="1:65" s="15" customFormat="1">
      <c r="B196" s="179"/>
      <c r="D196" s="164" t="s">
        <v>148</v>
      </c>
      <c r="E196" s="180" t="s">
        <v>1</v>
      </c>
      <c r="F196" s="181" t="s">
        <v>169</v>
      </c>
      <c r="H196" s="182">
        <v>678.95</v>
      </c>
      <c r="I196" s="183"/>
      <c r="L196" s="179"/>
      <c r="M196" s="184"/>
      <c r="N196" s="185"/>
      <c r="O196" s="185"/>
      <c r="P196" s="185"/>
      <c r="Q196" s="185"/>
      <c r="R196" s="185"/>
      <c r="S196" s="185"/>
      <c r="T196" s="186"/>
      <c r="AT196" s="180" t="s">
        <v>148</v>
      </c>
      <c r="AU196" s="180" t="s">
        <v>87</v>
      </c>
      <c r="AV196" s="15" t="s">
        <v>146</v>
      </c>
      <c r="AW196" s="15" t="s">
        <v>33</v>
      </c>
      <c r="AX196" s="15" t="s">
        <v>34</v>
      </c>
      <c r="AY196" s="180" t="s">
        <v>139</v>
      </c>
    </row>
    <row r="197" spans="1:65" s="2" customFormat="1" ht="16.5" customHeight="1">
      <c r="A197" s="33"/>
      <c r="B197" s="149"/>
      <c r="C197" s="150" t="s">
        <v>227</v>
      </c>
      <c r="D197" s="150" t="s">
        <v>142</v>
      </c>
      <c r="E197" s="151" t="s">
        <v>1584</v>
      </c>
      <c r="F197" s="152" t="s">
        <v>1585</v>
      </c>
      <c r="G197" s="153" t="s">
        <v>276</v>
      </c>
      <c r="H197" s="154">
        <v>678.95</v>
      </c>
      <c r="I197" s="155"/>
      <c r="J197" s="156">
        <f>ROUND(I197*H197,2)</f>
        <v>0</v>
      </c>
      <c r="K197" s="152" t="s">
        <v>277</v>
      </c>
      <c r="L197" s="34"/>
      <c r="M197" s="157" t="s">
        <v>1</v>
      </c>
      <c r="N197" s="158" t="s">
        <v>43</v>
      </c>
      <c r="O197" s="59"/>
      <c r="P197" s="159">
        <f>O197*H197</f>
        <v>0</v>
      </c>
      <c r="Q197" s="159">
        <v>0</v>
      </c>
      <c r="R197" s="159">
        <f>Q197*H197</f>
        <v>0</v>
      </c>
      <c r="S197" s="159">
        <v>0</v>
      </c>
      <c r="T197" s="160">
        <f>S197*H197</f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61" t="s">
        <v>146</v>
      </c>
      <c r="AT197" s="161" t="s">
        <v>142</v>
      </c>
      <c r="AU197" s="161" t="s">
        <v>87</v>
      </c>
      <c r="AY197" s="18" t="s">
        <v>139</v>
      </c>
      <c r="BE197" s="162">
        <f>IF(N197="základní",J197,0)</f>
        <v>0</v>
      </c>
      <c r="BF197" s="162">
        <f>IF(N197="snížená",J197,0)</f>
        <v>0</v>
      </c>
      <c r="BG197" s="162">
        <f>IF(N197="zákl. přenesená",J197,0)</f>
        <v>0</v>
      </c>
      <c r="BH197" s="162">
        <f>IF(N197="sníž. přenesená",J197,0)</f>
        <v>0</v>
      </c>
      <c r="BI197" s="162">
        <f>IF(N197="nulová",J197,0)</f>
        <v>0</v>
      </c>
      <c r="BJ197" s="18" t="s">
        <v>34</v>
      </c>
      <c r="BK197" s="162">
        <f>ROUND(I197*H197,2)</f>
        <v>0</v>
      </c>
      <c r="BL197" s="18" t="s">
        <v>146</v>
      </c>
      <c r="BM197" s="161" t="s">
        <v>1586</v>
      </c>
    </row>
    <row r="198" spans="1:65" s="14" customFormat="1">
      <c r="B198" s="171"/>
      <c r="D198" s="164" t="s">
        <v>148</v>
      </c>
      <c r="E198" s="172" t="s">
        <v>1</v>
      </c>
      <c r="F198" s="173" t="s">
        <v>1509</v>
      </c>
      <c r="H198" s="174">
        <v>678.95</v>
      </c>
      <c r="I198" s="175"/>
      <c r="L198" s="171"/>
      <c r="M198" s="176"/>
      <c r="N198" s="177"/>
      <c r="O198" s="177"/>
      <c r="P198" s="177"/>
      <c r="Q198" s="177"/>
      <c r="R198" s="177"/>
      <c r="S198" s="177"/>
      <c r="T198" s="178"/>
      <c r="AT198" s="172" t="s">
        <v>148</v>
      </c>
      <c r="AU198" s="172" t="s">
        <v>87</v>
      </c>
      <c r="AV198" s="14" t="s">
        <v>87</v>
      </c>
      <c r="AW198" s="14" t="s">
        <v>33</v>
      </c>
      <c r="AX198" s="14" t="s">
        <v>34</v>
      </c>
      <c r="AY198" s="172" t="s">
        <v>139</v>
      </c>
    </row>
    <row r="199" spans="1:65" s="2" customFormat="1" ht="16.5" customHeight="1">
      <c r="A199" s="33"/>
      <c r="B199" s="149"/>
      <c r="C199" s="150" t="s">
        <v>233</v>
      </c>
      <c r="D199" s="150" t="s">
        <v>142</v>
      </c>
      <c r="E199" s="151" t="s">
        <v>395</v>
      </c>
      <c r="F199" s="152" t="s">
        <v>396</v>
      </c>
      <c r="G199" s="153" t="s">
        <v>338</v>
      </c>
      <c r="H199" s="154">
        <v>245.697</v>
      </c>
      <c r="I199" s="155"/>
      <c r="J199" s="156">
        <f>ROUND(I199*H199,2)</f>
        <v>0</v>
      </c>
      <c r="K199" s="152" t="s">
        <v>277</v>
      </c>
      <c r="L199" s="34"/>
      <c r="M199" s="157" t="s">
        <v>1</v>
      </c>
      <c r="N199" s="158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146</v>
      </c>
      <c r="AT199" s="161" t="s">
        <v>142</v>
      </c>
      <c r="AU199" s="161" t="s">
        <v>87</v>
      </c>
      <c r="AY199" s="18" t="s">
        <v>139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146</v>
      </c>
      <c r="BM199" s="161" t="s">
        <v>1587</v>
      </c>
    </row>
    <row r="200" spans="1:65" s="14" customFormat="1">
      <c r="B200" s="171"/>
      <c r="D200" s="164" t="s">
        <v>148</v>
      </c>
      <c r="E200" s="172" t="s">
        <v>1</v>
      </c>
      <c r="F200" s="173" t="s">
        <v>1588</v>
      </c>
      <c r="H200" s="174">
        <v>4.6500000000000004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148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139</v>
      </c>
    </row>
    <row r="201" spans="1:65" s="14" customFormat="1">
      <c r="B201" s="171"/>
      <c r="D201" s="164" t="s">
        <v>148</v>
      </c>
      <c r="E201" s="172" t="s">
        <v>1</v>
      </c>
      <c r="F201" s="173" t="s">
        <v>1589</v>
      </c>
      <c r="H201" s="174">
        <v>14.063000000000001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148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139</v>
      </c>
    </row>
    <row r="202" spans="1:65" s="14" customFormat="1">
      <c r="B202" s="171"/>
      <c r="D202" s="164" t="s">
        <v>148</v>
      </c>
      <c r="E202" s="172" t="s">
        <v>1</v>
      </c>
      <c r="F202" s="173" t="s">
        <v>1590</v>
      </c>
      <c r="H202" s="174">
        <v>226.98400000000001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148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139</v>
      </c>
    </row>
    <row r="203" spans="1:65" s="15" customFormat="1">
      <c r="B203" s="179"/>
      <c r="D203" s="164" t="s">
        <v>148</v>
      </c>
      <c r="E203" s="180" t="s">
        <v>1</v>
      </c>
      <c r="F203" s="181" t="s">
        <v>169</v>
      </c>
      <c r="H203" s="182">
        <v>245.697</v>
      </c>
      <c r="I203" s="183"/>
      <c r="L203" s="179"/>
      <c r="M203" s="184"/>
      <c r="N203" s="185"/>
      <c r="O203" s="185"/>
      <c r="P203" s="185"/>
      <c r="Q203" s="185"/>
      <c r="R203" s="185"/>
      <c r="S203" s="185"/>
      <c r="T203" s="186"/>
      <c r="AT203" s="180" t="s">
        <v>148</v>
      </c>
      <c r="AU203" s="180" t="s">
        <v>87</v>
      </c>
      <c r="AV203" s="15" t="s">
        <v>146</v>
      </c>
      <c r="AW203" s="15" t="s">
        <v>33</v>
      </c>
      <c r="AX203" s="15" t="s">
        <v>34</v>
      </c>
      <c r="AY203" s="180" t="s">
        <v>139</v>
      </c>
    </row>
    <row r="204" spans="1:65" s="2" customFormat="1" ht="16.5" customHeight="1">
      <c r="A204" s="33"/>
      <c r="B204" s="149"/>
      <c r="C204" s="150" t="s">
        <v>237</v>
      </c>
      <c r="D204" s="150" t="s">
        <v>142</v>
      </c>
      <c r="E204" s="151" t="s">
        <v>402</v>
      </c>
      <c r="F204" s="152" t="s">
        <v>403</v>
      </c>
      <c r="G204" s="153" t="s">
        <v>338</v>
      </c>
      <c r="H204" s="154">
        <v>42.537999999999997</v>
      </c>
      <c r="I204" s="155"/>
      <c r="J204" s="156">
        <f>ROUND(I204*H204,2)</f>
        <v>0</v>
      </c>
      <c r="K204" s="152" t="s">
        <v>277</v>
      </c>
      <c r="L204" s="34"/>
      <c r="M204" s="157" t="s">
        <v>1</v>
      </c>
      <c r="N204" s="158" t="s">
        <v>43</v>
      </c>
      <c r="O204" s="59"/>
      <c r="P204" s="159">
        <f>O204*H204</f>
        <v>0</v>
      </c>
      <c r="Q204" s="159">
        <v>0</v>
      </c>
      <c r="R204" s="159">
        <f>Q204*H204</f>
        <v>0</v>
      </c>
      <c r="S204" s="159">
        <v>0</v>
      </c>
      <c r="T204" s="160">
        <f>S204*H204</f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61" t="s">
        <v>146</v>
      </c>
      <c r="AT204" s="161" t="s">
        <v>142</v>
      </c>
      <c r="AU204" s="161" t="s">
        <v>87</v>
      </c>
      <c r="AY204" s="18" t="s">
        <v>139</v>
      </c>
      <c r="BE204" s="162">
        <f>IF(N204="základní",J204,0)</f>
        <v>0</v>
      </c>
      <c r="BF204" s="162">
        <f>IF(N204="snížená",J204,0)</f>
        <v>0</v>
      </c>
      <c r="BG204" s="162">
        <f>IF(N204="zákl. přenesená",J204,0)</f>
        <v>0</v>
      </c>
      <c r="BH204" s="162">
        <f>IF(N204="sníž. přenesená",J204,0)</f>
        <v>0</v>
      </c>
      <c r="BI204" s="162">
        <f>IF(N204="nulová",J204,0)</f>
        <v>0</v>
      </c>
      <c r="BJ204" s="18" t="s">
        <v>34</v>
      </c>
      <c r="BK204" s="162">
        <f>ROUND(I204*H204,2)</f>
        <v>0</v>
      </c>
      <c r="BL204" s="18" t="s">
        <v>146</v>
      </c>
      <c r="BM204" s="161" t="s">
        <v>1591</v>
      </c>
    </row>
    <row r="205" spans="1:65" s="14" customFormat="1">
      <c r="B205" s="171"/>
      <c r="D205" s="164" t="s">
        <v>148</v>
      </c>
      <c r="E205" s="172" t="s">
        <v>1</v>
      </c>
      <c r="F205" s="173" t="s">
        <v>1592</v>
      </c>
      <c r="H205" s="174">
        <v>2.4820000000000002</v>
      </c>
      <c r="I205" s="175"/>
      <c r="L205" s="171"/>
      <c r="M205" s="176"/>
      <c r="N205" s="177"/>
      <c r="O205" s="177"/>
      <c r="P205" s="177"/>
      <c r="Q205" s="177"/>
      <c r="R205" s="177"/>
      <c r="S205" s="177"/>
      <c r="T205" s="178"/>
      <c r="AT205" s="172" t="s">
        <v>148</v>
      </c>
      <c r="AU205" s="172" t="s">
        <v>87</v>
      </c>
      <c r="AV205" s="14" t="s">
        <v>87</v>
      </c>
      <c r="AW205" s="14" t="s">
        <v>33</v>
      </c>
      <c r="AX205" s="14" t="s">
        <v>78</v>
      </c>
      <c r="AY205" s="172" t="s">
        <v>139</v>
      </c>
    </row>
    <row r="206" spans="1:65" s="14" customFormat="1">
      <c r="B206" s="171"/>
      <c r="D206" s="164" t="s">
        <v>148</v>
      </c>
      <c r="E206" s="172" t="s">
        <v>1</v>
      </c>
      <c r="F206" s="173" t="s">
        <v>1593</v>
      </c>
      <c r="H206" s="174">
        <v>40.055999999999997</v>
      </c>
      <c r="I206" s="175"/>
      <c r="L206" s="171"/>
      <c r="M206" s="176"/>
      <c r="N206" s="177"/>
      <c r="O206" s="177"/>
      <c r="P206" s="177"/>
      <c r="Q206" s="177"/>
      <c r="R206" s="177"/>
      <c r="S206" s="177"/>
      <c r="T206" s="178"/>
      <c r="AT206" s="172" t="s">
        <v>148</v>
      </c>
      <c r="AU206" s="172" t="s">
        <v>87</v>
      </c>
      <c r="AV206" s="14" t="s">
        <v>87</v>
      </c>
      <c r="AW206" s="14" t="s">
        <v>33</v>
      </c>
      <c r="AX206" s="14" t="s">
        <v>78</v>
      </c>
      <c r="AY206" s="172" t="s">
        <v>139</v>
      </c>
    </row>
    <row r="207" spans="1:65" s="15" customFormat="1">
      <c r="B207" s="179"/>
      <c r="D207" s="164" t="s">
        <v>148</v>
      </c>
      <c r="E207" s="180" t="s">
        <v>1</v>
      </c>
      <c r="F207" s="181" t="s">
        <v>169</v>
      </c>
      <c r="H207" s="182">
        <v>42.537999999999997</v>
      </c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0" t="s">
        <v>148</v>
      </c>
      <c r="AU207" s="180" t="s">
        <v>87</v>
      </c>
      <c r="AV207" s="15" t="s">
        <v>146</v>
      </c>
      <c r="AW207" s="15" t="s">
        <v>33</v>
      </c>
      <c r="AX207" s="15" t="s">
        <v>34</v>
      </c>
      <c r="AY207" s="180" t="s">
        <v>139</v>
      </c>
    </row>
    <row r="208" spans="1:65" s="2" customFormat="1" ht="16.5" customHeight="1">
      <c r="A208" s="33"/>
      <c r="B208" s="149"/>
      <c r="C208" s="150" t="s">
        <v>7</v>
      </c>
      <c r="D208" s="150" t="s">
        <v>142</v>
      </c>
      <c r="E208" s="151" t="s">
        <v>408</v>
      </c>
      <c r="F208" s="152" t="s">
        <v>409</v>
      </c>
      <c r="G208" s="153" t="s">
        <v>338</v>
      </c>
      <c r="H208" s="154">
        <v>288.23500000000001</v>
      </c>
      <c r="I208" s="155"/>
      <c r="J208" s="156">
        <f>ROUND(I208*H208,2)</f>
        <v>0</v>
      </c>
      <c r="K208" s="152" t="s">
        <v>277</v>
      </c>
      <c r="L208" s="34"/>
      <c r="M208" s="157" t="s">
        <v>1</v>
      </c>
      <c r="N208" s="158" t="s">
        <v>43</v>
      </c>
      <c r="O208" s="59"/>
      <c r="P208" s="159">
        <f>O208*H208</f>
        <v>0</v>
      </c>
      <c r="Q208" s="159">
        <v>0</v>
      </c>
      <c r="R208" s="159">
        <f>Q208*H208</f>
        <v>0</v>
      </c>
      <c r="S208" s="159">
        <v>0</v>
      </c>
      <c r="T208" s="160">
        <f>S208*H208</f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61" t="s">
        <v>146</v>
      </c>
      <c r="AT208" s="161" t="s">
        <v>142</v>
      </c>
      <c r="AU208" s="161" t="s">
        <v>87</v>
      </c>
      <c r="AY208" s="18" t="s">
        <v>139</v>
      </c>
      <c r="BE208" s="162">
        <f>IF(N208="základní",J208,0)</f>
        <v>0</v>
      </c>
      <c r="BF208" s="162">
        <f>IF(N208="snížená",J208,0)</f>
        <v>0</v>
      </c>
      <c r="BG208" s="162">
        <f>IF(N208="zákl. přenesená",J208,0)</f>
        <v>0</v>
      </c>
      <c r="BH208" s="162">
        <f>IF(N208="sníž. přenesená",J208,0)</f>
        <v>0</v>
      </c>
      <c r="BI208" s="162">
        <f>IF(N208="nulová",J208,0)</f>
        <v>0</v>
      </c>
      <c r="BJ208" s="18" t="s">
        <v>34</v>
      </c>
      <c r="BK208" s="162">
        <f>ROUND(I208*H208,2)</f>
        <v>0</v>
      </c>
      <c r="BL208" s="18" t="s">
        <v>146</v>
      </c>
      <c r="BM208" s="161" t="s">
        <v>1594</v>
      </c>
    </row>
    <row r="209" spans="1:65" s="14" customFormat="1">
      <c r="B209" s="171"/>
      <c r="D209" s="164" t="s">
        <v>148</v>
      </c>
      <c r="E209" s="172" t="s">
        <v>1</v>
      </c>
      <c r="F209" s="173" t="s">
        <v>1588</v>
      </c>
      <c r="H209" s="174">
        <v>4.6500000000000004</v>
      </c>
      <c r="I209" s="175"/>
      <c r="L209" s="171"/>
      <c r="M209" s="176"/>
      <c r="N209" s="177"/>
      <c r="O209" s="177"/>
      <c r="P209" s="177"/>
      <c r="Q209" s="177"/>
      <c r="R209" s="177"/>
      <c r="S209" s="177"/>
      <c r="T209" s="178"/>
      <c r="AT209" s="172" t="s">
        <v>148</v>
      </c>
      <c r="AU209" s="172" t="s">
        <v>87</v>
      </c>
      <c r="AV209" s="14" t="s">
        <v>87</v>
      </c>
      <c r="AW209" s="14" t="s">
        <v>33</v>
      </c>
      <c r="AX209" s="14" t="s">
        <v>78</v>
      </c>
      <c r="AY209" s="172" t="s">
        <v>139</v>
      </c>
    </row>
    <row r="210" spans="1:65" s="16" customFormat="1">
      <c r="B210" s="190"/>
      <c r="D210" s="164" t="s">
        <v>148</v>
      </c>
      <c r="E210" s="191" t="s">
        <v>1</v>
      </c>
      <c r="F210" s="192" t="s">
        <v>357</v>
      </c>
      <c r="H210" s="193">
        <v>4.6500000000000004</v>
      </c>
      <c r="I210" s="194"/>
      <c r="L210" s="190"/>
      <c r="M210" s="195"/>
      <c r="N210" s="196"/>
      <c r="O210" s="196"/>
      <c r="P210" s="196"/>
      <c r="Q210" s="196"/>
      <c r="R210" s="196"/>
      <c r="S210" s="196"/>
      <c r="T210" s="197"/>
      <c r="AT210" s="191" t="s">
        <v>148</v>
      </c>
      <c r="AU210" s="191" t="s">
        <v>87</v>
      </c>
      <c r="AV210" s="16" t="s">
        <v>153</v>
      </c>
      <c r="AW210" s="16" t="s">
        <v>33</v>
      </c>
      <c r="AX210" s="16" t="s">
        <v>78</v>
      </c>
      <c r="AY210" s="191" t="s">
        <v>139</v>
      </c>
    </row>
    <row r="211" spans="1:65" s="14" customFormat="1">
      <c r="B211" s="171"/>
      <c r="D211" s="164" t="s">
        <v>148</v>
      </c>
      <c r="E211" s="172" t="s">
        <v>1</v>
      </c>
      <c r="F211" s="173" t="s">
        <v>1589</v>
      </c>
      <c r="H211" s="174">
        <v>14.063000000000001</v>
      </c>
      <c r="I211" s="175"/>
      <c r="L211" s="171"/>
      <c r="M211" s="176"/>
      <c r="N211" s="177"/>
      <c r="O211" s="177"/>
      <c r="P211" s="177"/>
      <c r="Q211" s="177"/>
      <c r="R211" s="177"/>
      <c r="S211" s="177"/>
      <c r="T211" s="178"/>
      <c r="AT211" s="172" t="s">
        <v>148</v>
      </c>
      <c r="AU211" s="172" t="s">
        <v>87</v>
      </c>
      <c r="AV211" s="14" t="s">
        <v>87</v>
      </c>
      <c r="AW211" s="14" t="s">
        <v>33</v>
      </c>
      <c r="AX211" s="14" t="s">
        <v>78</v>
      </c>
      <c r="AY211" s="172" t="s">
        <v>139</v>
      </c>
    </row>
    <row r="212" spans="1:65" s="14" customFormat="1">
      <c r="B212" s="171"/>
      <c r="D212" s="164" t="s">
        <v>148</v>
      </c>
      <c r="E212" s="172" t="s">
        <v>1</v>
      </c>
      <c r="F212" s="173" t="s">
        <v>1590</v>
      </c>
      <c r="H212" s="174">
        <v>226.98400000000001</v>
      </c>
      <c r="I212" s="175"/>
      <c r="L212" s="171"/>
      <c r="M212" s="176"/>
      <c r="N212" s="177"/>
      <c r="O212" s="177"/>
      <c r="P212" s="177"/>
      <c r="Q212" s="177"/>
      <c r="R212" s="177"/>
      <c r="S212" s="177"/>
      <c r="T212" s="178"/>
      <c r="AT212" s="172" t="s">
        <v>148</v>
      </c>
      <c r="AU212" s="172" t="s">
        <v>87</v>
      </c>
      <c r="AV212" s="14" t="s">
        <v>87</v>
      </c>
      <c r="AW212" s="14" t="s">
        <v>33</v>
      </c>
      <c r="AX212" s="14" t="s">
        <v>78</v>
      </c>
      <c r="AY212" s="172" t="s">
        <v>139</v>
      </c>
    </row>
    <row r="213" spans="1:65" s="14" customFormat="1">
      <c r="B213" s="171"/>
      <c r="D213" s="164" t="s">
        <v>148</v>
      </c>
      <c r="E213" s="172" t="s">
        <v>1</v>
      </c>
      <c r="F213" s="173" t="s">
        <v>1592</v>
      </c>
      <c r="H213" s="174">
        <v>2.4820000000000002</v>
      </c>
      <c r="I213" s="175"/>
      <c r="L213" s="171"/>
      <c r="M213" s="176"/>
      <c r="N213" s="177"/>
      <c r="O213" s="177"/>
      <c r="P213" s="177"/>
      <c r="Q213" s="177"/>
      <c r="R213" s="177"/>
      <c r="S213" s="177"/>
      <c r="T213" s="178"/>
      <c r="AT213" s="172" t="s">
        <v>148</v>
      </c>
      <c r="AU213" s="172" t="s">
        <v>87</v>
      </c>
      <c r="AV213" s="14" t="s">
        <v>87</v>
      </c>
      <c r="AW213" s="14" t="s">
        <v>33</v>
      </c>
      <c r="AX213" s="14" t="s">
        <v>78</v>
      </c>
      <c r="AY213" s="172" t="s">
        <v>139</v>
      </c>
    </row>
    <row r="214" spans="1:65" s="14" customFormat="1">
      <c r="B214" s="171"/>
      <c r="D214" s="164" t="s">
        <v>148</v>
      </c>
      <c r="E214" s="172" t="s">
        <v>1</v>
      </c>
      <c r="F214" s="173" t="s">
        <v>1593</v>
      </c>
      <c r="H214" s="174">
        <v>40.055999999999997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148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139</v>
      </c>
    </row>
    <row r="215" spans="1:65" s="16" customFormat="1">
      <c r="B215" s="190"/>
      <c r="D215" s="164" t="s">
        <v>148</v>
      </c>
      <c r="E215" s="191" t="s">
        <v>1</v>
      </c>
      <c r="F215" s="192" t="s">
        <v>357</v>
      </c>
      <c r="H215" s="193">
        <v>283.58499999999998</v>
      </c>
      <c r="I215" s="194"/>
      <c r="L215" s="190"/>
      <c r="M215" s="195"/>
      <c r="N215" s="196"/>
      <c r="O215" s="196"/>
      <c r="P215" s="196"/>
      <c r="Q215" s="196"/>
      <c r="R215" s="196"/>
      <c r="S215" s="196"/>
      <c r="T215" s="197"/>
      <c r="AT215" s="191" t="s">
        <v>148</v>
      </c>
      <c r="AU215" s="191" t="s">
        <v>87</v>
      </c>
      <c r="AV215" s="16" t="s">
        <v>153</v>
      </c>
      <c r="AW215" s="16" t="s">
        <v>33</v>
      </c>
      <c r="AX215" s="16" t="s">
        <v>78</v>
      </c>
      <c r="AY215" s="191" t="s">
        <v>139</v>
      </c>
    </row>
    <row r="216" spans="1:65" s="15" customFormat="1">
      <c r="B216" s="179"/>
      <c r="D216" s="164" t="s">
        <v>148</v>
      </c>
      <c r="E216" s="180" t="s">
        <v>1</v>
      </c>
      <c r="F216" s="181" t="s">
        <v>169</v>
      </c>
      <c r="H216" s="182">
        <v>288.23500000000001</v>
      </c>
      <c r="I216" s="183"/>
      <c r="L216" s="179"/>
      <c r="M216" s="184"/>
      <c r="N216" s="185"/>
      <c r="O216" s="185"/>
      <c r="P216" s="185"/>
      <c r="Q216" s="185"/>
      <c r="R216" s="185"/>
      <c r="S216" s="185"/>
      <c r="T216" s="186"/>
      <c r="AT216" s="180" t="s">
        <v>148</v>
      </c>
      <c r="AU216" s="180" t="s">
        <v>87</v>
      </c>
      <c r="AV216" s="15" t="s">
        <v>146</v>
      </c>
      <c r="AW216" s="15" t="s">
        <v>33</v>
      </c>
      <c r="AX216" s="15" t="s">
        <v>34</v>
      </c>
      <c r="AY216" s="180" t="s">
        <v>139</v>
      </c>
    </row>
    <row r="217" spans="1:65" s="2" customFormat="1" ht="16.5" customHeight="1">
      <c r="A217" s="33"/>
      <c r="B217" s="149"/>
      <c r="C217" s="150" t="s">
        <v>244</v>
      </c>
      <c r="D217" s="150" t="s">
        <v>142</v>
      </c>
      <c r="E217" s="151" t="s">
        <v>1051</v>
      </c>
      <c r="F217" s="152" t="s">
        <v>1052</v>
      </c>
      <c r="G217" s="153" t="s">
        <v>338</v>
      </c>
      <c r="H217" s="154">
        <v>216.554</v>
      </c>
      <c r="I217" s="155"/>
      <c r="J217" s="156">
        <f>ROUND(I217*H217,2)</f>
        <v>0</v>
      </c>
      <c r="K217" s="152" t="s">
        <v>1</v>
      </c>
      <c r="L217" s="34"/>
      <c r="M217" s="157" t="s">
        <v>1</v>
      </c>
      <c r="N217" s="158" t="s">
        <v>43</v>
      </c>
      <c r="O217" s="59"/>
      <c r="P217" s="159">
        <f>O217*H217</f>
        <v>0</v>
      </c>
      <c r="Q217" s="159">
        <v>0</v>
      </c>
      <c r="R217" s="159">
        <f>Q217*H217</f>
        <v>0</v>
      </c>
      <c r="S217" s="159">
        <v>0</v>
      </c>
      <c r="T217" s="160">
        <f>S217*H217</f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61" t="s">
        <v>146</v>
      </c>
      <c r="AT217" s="161" t="s">
        <v>142</v>
      </c>
      <c r="AU217" s="161" t="s">
        <v>87</v>
      </c>
      <c r="AY217" s="18" t="s">
        <v>139</v>
      </c>
      <c r="BE217" s="162">
        <f>IF(N217="základní",J217,0)</f>
        <v>0</v>
      </c>
      <c r="BF217" s="162">
        <f>IF(N217="snížená",J217,0)</f>
        <v>0</v>
      </c>
      <c r="BG217" s="162">
        <f>IF(N217="zákl. přenesená",J217,0)</f>
        <v>0</v>
      </c>
      <c r="BH217" s="162">
        <f>IF(N217="sníž. přenesená",J217,0)</f>
        <v>0</v>
      </c>
      <c r="BI217" s="162">
        <f>IF(N217="nulová",J217,0)</f>
        <v>0</v>
      </c>
      <c r="BJ217" s="18" t="s">
        <v>34</v>
      </c>
      <c r="BK217" s="162">
        <f>ROUND(I217*H217,2)</f>
        <v>0</v>
      </c>
      <c r="BL217" s="18" t="s">
        <v>146</v>
      </c>
      <c r="BM217" s="161" t="s">
        <v>1595</v>
      </c>
    </row>
    <row r="218" spans="1:65" s="14" customFormat="1">
      <c r="B218" s="171"/>
      <c r="D218" s="164" t="s">
        <v>148</v>
      </c>
      <c r="E218" s="172" t="s">
        <v>1</v>
      </c>
      <c r="F218" s="173" t="s">
        <v>1596</v>
      </c>
      <c r="H218" s="174">
        <v>216.554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148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139</v>
      </c>
    </row>
    <row r="219" spans="1:65" s="15" customFormat="1">
      <c r="B219" s="179"/>
      <c r="D219" s="164" t="s">
        <v>148</v>
      </c>
      <c r="E219" s="180" t="s">
        <v>1</v>
      </c>
      <c r="F219" s="181" t="s">
        <v>169</v>
      </c>
      <c r="H219" s="182">
        <v>216.554</v>
      </c>
      <c r="I219" s="183"/>
      <c r="L219" s="179"/>
      <c r="M219" s="184"/>
      <c r="N219" s="185"/>
      <c r="O219" s="185"/>
      <c r="P219" s="185"/>
      <c r="Q219" s="185"/>
      <c r="R219" s="185"/>
      <c r="S219" s="185"/>
      <c r="T219" s="186"/>
      <c r="AT219" s="180" t="s">
        <v>148</v>
      </c>
      <c r="AU219" s="180" t="s">
        <v>87</v>
      </c>
      <c r="AV219" s="15" t="s">
        <v>146</v>
      </c>
      <c r="AW219" s="15" t="s">
        <v>33</v>
      </c>
      <c r="AX219" s="15" t="s">
        <v>34</v>
      </c>
      <c r="AY219" s="180" t="s">
        <v>139</v>
      </c>
    </row>
    <row r="220" spans="1:65" s="2" customFormat="1" ht="16.5" customHeight="1">
      <c r="A220" s="33"/>
      <c r="B220" s="149"/>
      <c r="C220" s="150" t="s">
        <v>248</v>
      </c>
      <c r="D220" s="150" t="s">
        <v>142</v>
      </c>
      <c r="E220" s="151" t="s">
        <v>414</v>
      </c>
      <c r="F220" s="152" t="s">
        <v>415</v>
      </c>
      <c r="G220" s="153" t="s">
        <v>338</v>
      </c>
      <c r="H220" s="154">
        <v>71.680999999999997</v>
      </c>
      <c r="I220" s="155"/>
      <c r="J220" s="156">
        <f>ROUND(I220*H220,2)</f>
        <v>0</v>
      </c>
      <c r="K220" s="152" t="s">
        <v>1</v>
      </c>
      <c r="L220" s="34"/>
      <c r="M220" s="157" t="s">
        <v>1</v>
      </c>
      <c r="N220" s="158" t="s">
        <v>43</v>
      </c>
      <c r="O220" s="59"/>
      <c r="P220" s="159">
        <f>O220*H220</f>
        <v>0</v>
      </c>
      <c r="Q220" s="159">
        <v>0</v>
      </c>
      <c r="R220" s="159">
        <f>Q220*H220</f>
        <v>0</v>
      </c>
      <c r="S220" s="159">
        <v>0</v>
      </c>
      <c r="T220" s="160">
        <f>S220*H220</f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61" t="s">
        <v>146</v>
      </c>
      <c r="AT220" s="161" t="s">
        <v>142</v>
      </c>
      <c r="AU220" s="161" t="s">
        <v>87</v>
      </c>
      <c r="AY220" s="18" t="s">
        <v>139</v>
      </c>
      <c r="BE220" s="162">
        <f>IF(N220="základní",J220,0)</f>
        <v>0</v>
      </c>
      <c r="BF220" s="162">
        <f>IF(N220="snížená",J220,0)</f>
        <v>0</v>
      </c>
      <c r="BG220" s="162">
        <f>IF(N220="zákl. přenesená",J220,0)</f>
        <v>0</v>
      </c>
      <c r="BH220" s="162">
        <f>IF(N220="sníž. přenesená",J220,0)</f>
        <v>0</v>
      </c>
      <c r="BI220" s="162">
        <f>IF(N220="nulová",J220,0)</f>
        <v>0</v>
      </c>
      <c r="BJ220" s="18" t="s">
        <v>34</v>
      </c>
      <c r="BK220" s="162">
        <f>ROUND(I220*H220,2)</f>
        <v>0</v>
      </c>
      <c r="BL220" s="18" t="s">
        <v>146</v>
      </c>
      <c r="BM220" s="161" t="s">
        <v>1597</v>
      </c>
    </row>
    <row r="221" spans="1:65" s="14" customFormat="1">
      <c r="B221" s="171"/>
      <c r="D221" s="164" t="s">
        <v>148</v>
      </c>
      <c r="E221" s="172" t="s">
        <v>1</v>
      </c>
      <c r="F221" s="173" t="s">
        <v>1598</v>
      </c>
      <c r="H221" s="174">
        <v>68.094999999999999</v>
      </c>
      <c r="I221" s="175"/>
      <c r="L221" s="171"/>
      <c r="M221" s="176"/>
      <c r="N221" s="177"/>
      <c r="O221" s="177"/>
      <c r="P221" s="177"/>
      <c r="Q221" s="177"/>
      <c r="R221" s="177"/>
      <c r="S221" s="177"/>
      <c r="T221" s="178"/>
      <c r="AT221" s="172" t="s">
        <v>148</v>
      </c>
      <c r="AU221" s="172" t="s">
        <v>87</v>
      </c>
      <c r="AV221" s="14" t="s">
        <v>87</v>
      </c>
      <c r="AW221" s="14" t="s">
        <v>33</v>
      </c>
      <c r="AX221" s="14" t="s">
        <v>78</v>
      </c>
      <c r="AY221" s="172" t="s">
        <v>139</v>
      </c>
    </row>
    <row r="222" spans="1:65" s="14" customFormat="1">
      <c r="B222" s="171"/>
      <c r="D222" s="164" t="s">
        <v>148</v>
      </c>
      <c r="E222" s="172" t="s">
        <v>1</v>
      </c>
      <c r="F222" s="173" t="s">
        <v>1599</v>
      </c>
      <c r="H222" s="174">
        <v>3.5859999999999999</v>
      </c>
      <c r="I222" s="175"/>
      <c r="L222" s="171"/>
      <c r="M222" s="176"/>
      <c r="N222" s="177"/>
      <c r="O222" s="177"/>
      <c r="P222" s="177"/>
      <c r="Q222" s="177"/>
      <c r="R222" s="177"/>
      <c r="S222" s="177"/>
      <c r="T222" s="178"/>
      <c r="AT222" s="172" t="s">
        <v>148</v>
      </c>
      <c r="AU222" s="172" t="s">
        <v>87</v>
      </c>
      <c r="AV222" s="14" t="s">
        <v>87</v>
      </c>
      <c r="AW222" s="14" t="s">
        <v>33</v>
      </c>
      <c r="AX222" s="14" t="s">
        <v>78</v>
      </c>
      <c r="AY222" s="172" t="s">
        <v>139</v>
      </c>
    </row>
    <row r="223" spans="1:65" s="15" customFormat="1">
      <c r="B223" s="179"/>
      <c r="D223" s="164" t="s">
        <v>148</v>
      </c>
      <c r="E223" s="180" t="s">
        <v>1</v>
      </c>
      <c r="F223" s="181" t="s">
        <v>169</v>
      </c>
      <c r="H223" s="182">
        <v>71.680999999999997</v>
      </c>
      <c r="I223" s="183"/>
      <c r="L223" s="179"/>
      <c r="M223" s="184"/>
      <c r="N223" s="185"/>
      <c r="O223" s="185"/>
      <c r="P223" s="185"/>
      <c r="Q223" s="185"/>
      <c r="R223" s="185"/>
      <c r="S223" s="185"/>
      <c r="T223" s="186"/>
      <c r="AT223" s="180" t="s">
        <v>148</v>
      </c>
      <c r="AU223" s="180" t="s">
        <v>87</v>
      </c>
      <c r="AV223" s="15" t="s">
        <v>146</v>
      </c>
      <c r="AW223" s="15" t="s">
        <v>33</v>
      </c>
      <c r="AX223" s="15" t="s">
        <v>34</v>
      </c>
      <c r="AY223" s="180" t="s">
        <v>139</v>
      </c>
    </row>
    <row r="224" spans="1:65" s="2" customFormat="1" ht="16.5" customHeight="1">
      <c r="A224" s="33"/>
      <c r="B224" s="149"/>
      <c r="C224" s="150" t="s">
        <v>252</v>
      </c>
      <c r="D224" s="150" t="s">
        <v>142</v>
      </c>
      <c r="E224" s="151" t="s">
        <v>417</v>
      </c>
      <c r="F224" s="152" t="s">
        <v>418</v>
      </c>
      <c r="G224" s="153" t="s">
        <v>338</v>
      </c>
      <c r="H224" s="154">
        <v>156.69499999999999</v>
      </c>
      <c r="I224" s="155"/>
      <c r="J224" s="156">
        <f>ROUND(I224*H224,2)</f>
        <v>0</v>
      </c>
      <c r="K224" s="152" t="s">
        <v>277</v>
      </c>
      <c r="L224" s="34"/>
      <c r="M224" s="157" t="s">
        <v>1</v>
      </c>
      <c r="N224" s="158" t="s">
        <v>43</v>
      </c>
      <c r="O224" s="59"/>
      <c r="P224" s="159">
        <f>O224*H224</f>
        <v>0</v>
      </c>
      <c r="Q224" s="159">
        <v>0</v>
      </c>
      <c r="R224" s="159">
        <f>Q224*H224</f>
        <v>0</v>
      </c>
      <c r="S224" s="159">
        <v>0</v>
      </c>
      <c r="T224" s="160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61" t="s">
        <v>146</v>
      </c>
      <c r="AT224" s="161" t="s">
        <v>142</v>
      </c>
      <c r="AU224" s="161" t="s">
        <v>87</v>
      </c>
      <c r="AY224" s="18" t="s">
        <v>139</v>
      </c>
      <c r="BE224" s="162">
        <f>IF(N224="základní",J224,0)</f>
        <v>0</v>
      </c>
      <c r="BF224" s="162">
        <f>IF(N224="snížená",J224,0)</f>
        <v>0</v>
      </c>
      <c r="BG224" s="162">
        <f>IF(N224="zákl. přenesená",J224,0)</f>
        <v>0</v>
      </c>
      <c r="BH224" s="162">
        <f>IF(N224="sníž. přenesená",J224,0)</f>
        <v>0</v>
      </c>
      <c r="BI224" s="162">
        <f>IF(N224="nulová",J224,0)</f>
        <v>0</v>
      </c>
      <c r="BJ224" s="18" t="s">
        <v>34</v>
      </c>
      <c r="BK224" s="162">
        <f>ROUND(I224*H224,2)</f>
        <v>0</v>
      </c>
      <c r="BL224" s="18" t="s">
        <v>146</v>
      </c>
      <c r="BM224" s="161" t="s">
        <v>1600</v>
      </c>
    </row>
    <row r="225" spans="2:51" s="13" customFormat="1">
      <c r="B225" s="163"/>
      <c r="D225" s="164" t="s">
        <v>148</v>
      </c>
      <c r="E225" s="165" t="s">
        <v>1</v>
      </c>
      <c r="F225" s="166" t="s">
        <v>1412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148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139</v>
      </c>
    </row>
    <row r="226" spans="2:51" s="14" customFormat="1">
      <c r="B226" s="171"/>
      <c r="D226" s="164" t="s">
        <v>148</v>
      </c>
      <c r="E226" s="172" t="s">
        <v>1</v>
      </c>
      <c r="F226" s="173" t="s">
        <v>1544</v>
      </c>
      <c r="H226" s="174">
        <v>5.625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148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139</v>
      </c>
    </row>
    <row r="227" spans="2:51" s="14" customFormat="1">
      <c r="B227" s="171"/>
      <c r="D227" s="164" t="s">
        <v>148</v>
      </c>
      <c r="E227" s="172" t="s">
        <v>1</v>
      </c>
      <c r="F227" s="173" t="s">
        <v>1545</v>
      </c>
      <c r="H227" s="174">
        <v>10.8</v>
      </c>
      <c r="I227" s="175"/>
      <c r="L227" s="171"/>
      <c r="M227" s="176"/>
      <c r="N227" s="177"/>
      <c r="O227" s="177"/>
      <c r="P227" s="177"/>
      <c r="Q227" s="177"/>
      <c r="R227" s="177"/>
      <c r="S227" s="177"/>
      <c r="T227" s="178"/>
      <c r="AT227" s="172" t="s">
        <v>148</v>
      </c>
      <c r="AU227" s="172" t="s">
        <v>87</v>
      </c>
      <c r="AV227" s="14" t="s">
        <v>87</v>
      </c>
      <c r="AW227" s="14" t="s">
        <v>33</v>
      </c>
      <c r="AX227" s="14" t="s">
        <v>78</v>
      </c>
      <c r="AY227" s="172" t="s">
        <v>139</v>
      </c>
    </row>
    <row r="228" spans="2:51" s="14" customFormat="1">
      <c r="B228" s="171"/>
      <c r="D228" s="164" t="s">
        <v>148</v>
      </c>
      <c r="E228" s="172" t="s">
        <v>1</v>
      </c>
      <c r="F228" s="173" t="s">
        <v>1546</v>
      </c>
      <c r="H228" s="174">
        <v>5.25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148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139</v>
      </c>
    </row>
    <row r="229" spans="2:51" s="16" customFormat="1">
      <c r="B229" s="190"/>
      <c r="D229" s="164" t="s">
        <v>148</v>
      </c>
      <c r="E229" s="191" t="s">
        <v>1</v>
      </c>
      <c r="F229" s="192" t="s">
        <v>357</v>
      </c>
      <c r="H229" s="193">
        <v>21.675000000000001</v>
      </c>
      <c r="I229" s="194"/>
      <c r="L229" s="190"/>
      <c r="M229" s="195"/>
      <c r="N229" s="196"/>
      <c r="O229" s="196"/>
      <c r="P229" s="196"/>
      <c r="Q229" s="196"/>
      <c r="R229" s="196"/>
      <c r="S229" s="196"/>
      <c r="T229" s="197"/>
      <c r="AT229" s="191" t="s">
        <v>148</v>
      </c>
      <c r="AU229" s="191" t="s">
        <v>87</v>
      </c>
      <c r="AV229" s="16" t="s">
        <v>153</v>
      </c>
      <c r="AW229" s="16" t="s">
        <v>33</v>
      </c>
      <c r="AX229" s="16" t="s">
        <v>78</v>
      </c>
      <c r="AY229" s="191" t="s">
        <v>139</v>
      </c>
    </row>
    <row r="230" spans="2:51" s="13" customFormat="1">
      <c r="B230" s="163"/>
      <c r="D230" s="164" t="s">
        <v>148</v>
      </c>
      <c r="E230" s="165" t="s">
        <v>1</v>
      </c>
      <c r="F230" s="166" t="s">
        <v>1556</v>
      </c>
      <c r="H230" s="165" t="s">
        <v>1</v>
      </c>
      <c r="I230" s="167"/>
      <c r="L230" s="163"/>
      <c r="M230" s="168"/>
      <c r="N230" s="169"/>
      <c r="O230" s="169"/>
      <c r="P230" s="169"/>
      <c r="Q230" s="169"/>
      <c r="R230" s="169"/>
      <c r="S230" s="169"/>
      <c r="T230" s="170"/>
      <c r="AT230" s="165" t="s">
        <v>148</v>
      </c>
      <c r="AU230" s="165" t="s">
        <v>87</v>
      </c>
      <c r="AV230" s="13" t="s">
        <v>34</v>
      </c>
      <c r="AW230" s="13" t="s">
        <v>33</v>
      </c>
      <c r="AX230" s="13" t="s">
        <v>78</v>
      </c>
      <c r="AY230" s="165" t="s">
        <v>139</v>
      </c>
    </row>
    <row r="231" spans="2:51" s="14" customFormat="1">
      <c r="B231" s="171"/>
      <c r="D231" s="164" t="s">
        <v>148</v>
      </c>
      <c r="E231" s="172" t="s">
        <v>1</v>
      </c>
      <c r="F231" s="173" t="s">
        <v>1557</v>
      </c>
      <c r="H231" s="174">
        <v>339.47500000000002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148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139</v>
      </c>
    </row>
    <row r="232" spans="2:51" s="14" customFormat="1">
      <c r="B232" s="171"/>
      <c r="D232" s="164" t="s">
        <v>148</v>
      </c>
      <c r="E232" s="172" t="s">
        <v>1</v>
      </c>
      <c r="F232" s="173" t="s">
        <v>1601</v>
      </c>
      <c r="H232" s="174">
        <v>-21.675000000000001</v>
      </c>
      <c r="I232" s="175"/>
      <c r="L232" s="171"/>
      <c r="M232" s="176"/>
      <c r="N232" s="177"/>
      <c r="O232" s="177"/>
      <c r="P232" s="177"/>
      <c r="Q232" s="177"/>
      <c r="R232" s="177"/>
      <c r="S232" s="177"/>
      <c r="T232" s="178"/>
      <c r="AT232" s="172" t="s">
        <v>148</v>
      </c>
      <c r="AU232" s="172" t="s">
        <v>87</v>
      </c>
      <c r="AV232" s="14" t="s">
        <v>87</v>
      </c>
      <c r="AW232" s="14" t="s">
        <v>33</v>
      </c>
      <c r="AX232" s="14" t="s">
        <v>78</v>
      </c>
      <c r="AY232" s="172" t="s">
        <v>139</v>
      </c>
    </row>
    <row r="233" spans="2:51" s="13" customFormat="1">
      <c r="B233" s="163"/>
      <c r="D233" s="164" t="s">
        <v>148</v>
      </c>
      <c r="E233" s="165" t="s">
        <v>1</v>
      </c>
      <c r="F233" s="166" t="s">
        <v>1296</v>
      </c>
      <c r="H233" s="165" t="s">
        <v>1</v>
      </c>
      <c r="I233" s="167"/>
      <c r="L233" s="163"/>
      <c r="M233" s="168"/>
      <c r="N233" s="169"/>
      <c r="O233" s="169"/>
      <c r="P233" s="169"/>
      <c r="Q233" s="169"/>
      <c r="R233" s="169"/>
      <c r="S233" s="169"/>
      <c r="T233" s="170"/>
      <c r="AT233" s="165" t="s">
        <v>148</v>
      </c>
      <c r="AU233" s="165" t="s">
        <v>87</v>
      </c>
      <c r="AV233" s="13" t="s">
        <v>34</v>
      </c>
      <c r="AW233" s="13" t="s">
        <v>33</v>
      </c>
      <c r="AX233" s="13" t="s">
        <v>78</v>
      </c>
      <c r="AY233" s="165" t="s">
        <v>139</v>
      </c>
    </row>
    <row r="234" spans="2:51" s="16" customFormat="1">
      <c r="B234" s="190"/>
      <c r="D234" s="164" t="s">
        <v>148</v>
      </c>
      <c r="E234" s="191" t="s">
        <v>1</v>
      </c>
      <c r="F234" s="192" t="s">
        <v>357</v>
      </c>
      <c r="H234" s="193">
        <v>317.8</v>
      </c>
      <c r="I234" s="194"/>
      <c r="L234" s="190"/>
      <c r="M234" s="195"/>
      <c r="N234" s="196"/>
      <c r="O234" s="196"/>
      <c r="P234" s="196"/>
      <c r="Q234" s="196"/>
      <c r="R234" s="196"/>
      <c r="S234" s="196"/>
      <c r="T234" s="197"/>
      <c r="AT234" s="191" t="s">
        <v>148</v>
      </c>
      <c r="AU234" s="191" t="s">
        <v>87</v>
      </c>
      <c r="AV234" s="16" t="s">
        <v>153</v>
      </c>
      <c r="AW234" s="16" t="s">
        <v>33</v>
      </c>
      <c r="AX234" s="16" t="s">
        <v>78</v>
      </c>
      <c r="AY234" s="191" t="s">
        <v>139</v>
      </c>
    </row>
    <row r="235" spans="2:51" s="13" customFormat="1">
      <c r="B235" s="163"/>
      <c r="D235" s="164" t="s">
        <v>148</v>
      </c>
      <c r="E235" s="165" t="s">
        <v>1</v>
      </c>
      <c r="F235" s="166" t="s">
        <v>1318</v>
      </c>
      <c r="H235" s="165" t="s">
        <v>1</v>
      </c>
      <c r="I235" s="167"/>
      <c r="L235" s="163"/>
      <c r="M235" s="168"/>
      <c r="N235" s="169"/>
      <c r="O235" s="169"/>
      <c r="P235" s="169"/>
      <c r="Q235" s="169"/>
      <c r="R235" s="169"/>
      <c r="S235" s="169"/>
      <c r="T235" s="170"/>
      <c r="AT235" s="165" t="s">
        <v>148</v>
      </c>
      <c r="AU235" s="165" t="s">
        <v>87</v>
      </c>
      <c r="AV235" s="13" t="s">
        <v>34</v>
      </c>
      <c r="AW235" s="13" t="s">
        <v>33</v>
      </c>
      <c r="AX235" s="13" t="s">
        <v>78</v>
      </c>
      <c r="AY235" s="165" t="s">
        <v>139</v>
      </c>
    </row>
    <row r="236" spans="2:51" s="13" customFormat="1">
      <c r="B236" s="163"/>
      <c r="D236" s="164" t="s">
        <v>148</v>
      </c>
      <c r="E236" s="165" t="s">
        <v>1</v>
      </c>
      <c r="F236" s="166" t="s">
        <v>1602</v>
      </c>
      <c r="H236" s="165" t="s">
        <v>1</v>
      </c>
      <c r="I236" s="167"/>
      <c r="L236" s="163"/>
      <c r="M236" s="168"/>
      <c r="N236" s="169"/>
      <c r="O236" s="169"/>
      <c r="P236" s="169"/>
      <c r="Q236" s="169"/>
      <c r="R236" s="169"/>
      <c r="S236" s="169"/>
      <c r="T236" s="170"/>
      <c r="AT236" s="165" t="s">
        <v>148</v>
      </c>
      <c r="AU236" s="165" t="s">
        <v>87</v>
      </c>
      <c r="AV236" s="13" t="s">
        <v>34</v>
      </c>
      <c r="AW236" s="13" t="s">
        <v>33</v>
      </c>
      <c r="AX236" s="13" t="s">
        <v>78</v>
      </c>
      <c r="AY236" s="165" t="s">
        <v>139</v>
      </c>
    </row>
    <row r="237" spans="2:51" s="14" customFormat="1">
      <c r="B237" s="171"/>
      <c r="D237" s="164" t="s">
        <v>148</v>
      </c>
      <c r="E237" s="172" t="s">
        <v>1</v>
      </c>
      <c r="F237" s="173" t="s">
        <v>1603</v>
      </c>
      <c r="H237" s="174">
        <v>-3.12</v>
      </c>
      <c r="I237" s="175"/>
      <c r="L237" s="171"/>
      <c r="M237" s="176"/>
      <c r="N237" s="177"/>
      <c r="O237" s="177"/>
      <c r="P237" s="177"/>
      <c r="Q237" s="177"/>
      <c r="R237" s="177"/>
      <c r="S237" s="177"/>
      <c r="T237" s="178"/>
      <c r="AT237" s="172" t="s">
        <v>148</v>
      </c>
      <c r="AU237" s="172" t="s">
        <v>87</v>
      </c>
      <c r="AV237" s="14" t="s">
        <v>87</v>
      </c>
      <c r="AW237" s="14" t="s">
        <v>33</v>
      </c>
      <c r="AX237" s="14" t="s">
        <v>78</v>
      </c>
      <c r="AY237" s="172" t="s">
        <v>139</v>
      </c>
    </row>
    <row r="238" spans="2:51" s="13" customFormat="1">
      <c r="B238" s="163"/>
      <c r="D238" s="164" t="s">
        <v>148</v>
      </c>
      <c r="E238" s="165" t="s">
        <v>1</v>
      </c>
      <c r="F238" s="166" t="s">
        <v>1604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148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139</v>
      </c>
    </row>
    <row r="239" spans="2:51" s="14" customFormat="1">
      <c r="B239" s="171"/>
      <c r="D239" s="164" t="s">
        <v>148</v>
      </c>
      <c r="E239" s="172" t="s">
        <v>1</v>
      </c>
      <c r="F239" s="173" t="s">
        <v>1605</v>
      </c>
      <c r="H239" s="174">
        <v>-4.6500000000000004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148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139</v>
      </c>
    </row>
    <row r="240" spans="2:51" s="13" customFormat="1">
      <c r="B240" s="163"/>
      <c r="D240" s="164" t="s">
        <v>148</v>
      </c>
      <c r="E240" s="165" t="s">
        <v>1</v>
      </c>
      <c r="F240" s="166" t="s">
        <v>1606</v>
      </c>
      <c r="H240" s="165" t="s">
        <v>1</v>
      </c>
      <c r="I240" s="167"/>
      <c r="L240" s="163"/>
      <c r="M240" s="168"/>
      <c r="N240" s="169"/>
      <c r="O240" s="169"/>
      <c r="P240" s="169"/>
      <c r="Q240" s="169"/>
      <c r="R240" s="169"/>
      <c r="S240" s="169"/>
      <c r="T240" s="170"/>
      <c r="AT240" s="165" t="s">
        <v>148</v>
      </c>
      <c r="AU240" s="165" t="s">
        <v>87</v>
      </c>
      <c r="AV240" s="13" t="s">
        <v>34</v>
      </c>
      <c r="AW240" s="13" t="s">
        <v>33</v>
      </c>
      <c r="AX240" s="13" t="s">
        <v>78</v>
      </c>
      <c r="AY240" s="165" t="s">
        <v>139</v>
      </c>
    </row>
    <row r="241" spans="1:65" s="14" customFormat="1">
      <c r="B241" s="171"/>
      <c r="D241" s="164" t="s">
        <v>148</v>
      </c>
      <c r="E241" s="172" t="s">
        <v>1</v>
      </c>
      <c r="F241" s="173" t="s">
        <v>1607</v>
      </c>
      <c r="H241" s="174">
        <v>-76.959999999999994</v>
      </c>
      <c r="I241" s="175"/>
      <c r="L241" s="171"/>
      <c r="M241" s="176"/>
      <c r="N241" s="177"/>
      <c r="O241" s="177"/>
      <c r="P241" s="177"/>
      <c r="Q241" s="177"/>
      <c r="R241" s="177"/>
      <c r="S241" s="177"/>
      <c r="T241" s="178"/>
      <c r="AT241" s="172" t="s">
        <v>148</v>
      </c>
      <c r="AU241" s="172" t="s">
        <v>87</v>
      </c>
      <c r="AV241" s="14" t="s">
        <v>87</v>
      </c>
      <c r="AW241" s="14" t="s">
        <v>33</v>
      </c>
      <c r="AX241" s="14" t="s">
        <v>78</v>
      </c>
      <c r="AY241" s="172" t="s">
        <v>139</v>
      </c>
    </row>
    <row r="242" spans="1:65" s="13" customFormat="1">
      <c r="B242" s="163"/>
      <c r="D242" s="164" t="s">
        <v>148</v>
      </c>
      <c r="E242" s="165" t="s">
        <v>1</v>
      </c>
      <c r="F242" s="166" t="s">
        <v>1608</v>
      </c>
      <c r="H242" s="165" t="s">
        <v>1</v>
      </c>
      <c r="I242" s="167"/>
      <c r="L242" s="163"/>
      <c r="M242" s="168"/>
      <c r="N242" s="169"/>
      <c r="O242" s="169"/>
      <c r="P242" s="169"/>
      <c r="Q242" s="169"/>
      <c r="R242" s="169"/>
      <c r="S242" s="169"/>
      <c r="T242" s="170"/>
      <c r="AT242" s="165" t="s">
        <v>148</v>
      </c>
      <c r="AU242" s="165" t="s">
        <v>87</v>
      </c>
      <c r="AV242" s="13" t="s">
        <v>34</v>
      </c>
      <c r="AW242" s="13" t="s">
        <v>33</v>
      </c>
      <c r="AX242" s="13" t="s">
        <v>78</v>
      </c>
      <c r="AY242" s="165" t="s">
        <v>139</v>
      </c>
    </row>
    <row r="243" spans="1:65" s="14" customFormat="1">
      <c r="B243" s="171"/>
      <c r="D243" s="164" t="s">
        <v>148</v>
      </c>
      <c r="E243" s="172" t="s">
        <v>1</v>
      </c>
      <c r="F243" s="173" t="s">
        <v>1609</v>
      </c>
      <c r="H243" s="174">
        <v>-69.370999999999995</v>
      </c>
      <c r="I243" s="175"/>
      <c r="L243" s="171"/>
      <c r="M243" s="176"/>
      <c r="N243" s="177"/>
      <c r="O243" s="177"/>
      <c r="P243" s="177"/>
      <c r="Q243" s="177"/>
      <c r="R243" s="177"/>
      <c r="S243" s="177"/>
      <c r="T243" s="178"/>
      <c r="AT243" s="172" t="s">
        <v>148</v>
      </c>
      <c r="AU243" s="172" t="s">
        <v>87</v>
      </c>
      <c r="AV243" s="14" t="s">
        <v>87</v>
      </c>
      <c r="AW243" s="14" t="s">
        <v>33</v>
      </c>
      <c r="AX243" s="14" t="s">
        <v>78</v>
      </c>
      <c r="AY243" s="172" t="s">
        <v>139</v>
      </c>
    </row>
    <row r="244" spans="1:65" s="13" customFormat="1">
      <c r="B244" s="163"/>
      <c r="D244" s="164" t="s">
        <v>148</v>
      </c>
      <c r="E244" s="165" t="s">
        <v>1</v>
      </c>
      <c r="F244" s="166" t="s">
        <v>1610</v>
      </c>
      <c r="H244" s="165" t="s">
        <v>1</v>
      </c>
      <c r="I244" s="167"/>
      <c r="L244" s="163"/>
      <c r="M244" s="168"/>
      <c r="N244" s="169"/>
      <c r="O244" s="169"/>
      <c r="P244" s="169"/>
      <c r="Q244" s="169"/>
      <c r="R244" s="169"/>
      <c r="S244" s="169"/>
      <c r="T244" s="170"/>
      <c r="AT244" s="165" t="s">
        <v>148</v>
      </c>
      <c r="AU244" s="165" t="s">
        <v>87</v>
      </c>
      <c r="AV244" s="13" t="s">
        <v>34</v>
      </c>
      <c r="AW244" s="13" t="s">
        <v>33</v>
      </c>
      <c r="AX244" s="13" t="s">
        <v>78</v>
      </c>
      <c r="AY244" s="165" t="s">
        <v>139</v>
      </c>
    </row>
    <row r="245" spans="1:65" s="14" customFormat="1">
      <c r="B245" s="171"/>
      <c r="D245" s="164" t="s">
        <v>148</v>
      </c>
      <c r="E245" s="172" t="s">
        <v>1</v>
      </c>
      <c r="F245" s="173" t="s">
        <v>1611</v>
      </c>
      <c r="H245" s="174">
        <v>-0.92900000000000005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148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139</v>
      </c>
    </row>
    <row r="246" spans="1:65" s="13" customFormat="1">
      <c r="B246" s="163"/>
      <c r="D246" s="164" t="s">
        <v>148</v>
      </c>
      <c r="E246" s="165" t="s">
        <v>1</v>
      </c>
      <c r="F246" s="166" t="s">
        <v>1612</v>
      </c>
      <c r="H246" s="165" t="s">
        <v>1</v>
      </c>
      <c r="I246" s="167"/>
      <c r="L246" s="163"/>
      <c r="M246" s="168"/>
      <c r="N246" s="169"/>
      <c r="O246" s="169"/>
      <c r="P246" s="169"/>
      <c r="Q246" s="169"/>
      <c r="R246" s="169"/>
      <c r="S246" s="169"/>
      <c r="T246" s="170"/>
      <c r="AT246" s="165" t="s">
        <v>148</v>
      </c>
      <c r="AU246" s="165" t="s">
        <v>87</v>
      </c>
      <c r="AV246" s="13" t="s">
        <v>34</v>
      </c>
      <c r="AW246" s="13" t="s">
        <v>33</v>
      </c>
      <c r="AX246" s="13" t="s">
        <v>78</v>
      </c>
      <c r="AY246" s="165" t="s">
        <v>139</v>
      </c>
    </row>
    <row r="247" spans="1:65" s="14" customFormat="1">
      <c r="B247" s="171"/>
      <c r="D247" s="164" t="s">
        <v>148</v>
      </c>
      <c r="E247" s="172" t="s">
        <v>1</v>
      </c>
      <c r="F247" s="173" t="s">
        <v>1613</v>
      </c>
      <c r="H247" s="174">
        <v>-27.75</v>
      </c>
      <c r="I247" s="175"/>
      <c r="L247" s="171"/>
      <c r="M247" s="176"/>
      <c r="N247" s="177"/>
      <c r="O247" s="177"/>
      <c r="P247" s="177"/>
      <c r="Q247" s="177"/>
      <c r="R247" s="177"/>
      <c r="S247" s="177"/>
      <c r="T247" s="178"/>
      <c r="AT247" s="172" t="s">
        <v>148</v>
      </c>
      <c r="AU247" s="172" t="s">
        <v>87</v>
      </c>
      <c r="AV247" s="14" t="s">
        <v>87</v>
      </c>
      <c r="AW247" s="14" t="s">
        <v>33</v>
      </c>
      <c r="AX247" s="14" t="s">
        <v>78</v>
      </c>
      <c r="AY247" s="172" t="s">
        <v>139</v>
      </c>
    </row>
    <row r="248" spans="1:65" s="16" customFormat="1">
      <c r="B248" s="190"/>
      <c r="D248" s="164" t="s">
        <v>148</v>
      </c>
      <c r="E248" s="191" t="s">
        <v>1</v>
      </c>
      <c r="F248" s="192" t="s">
        <v>357</v>
      </c>
      <c r="H248" s="193">
        <v>-182.78</v>
      </c>
      <c r="I248" s="194"/>
      <c r="L248" s="190"/>
      <c r="M248" s="195"/>
      <c r="N248" s="196"/>
      <c r="O248" s="196"/>
      <c r="P248" s="196"/>
      <c r="Q248" s="196"/>
      <c r="R248" s="196"/>
      <c r="S248" s="196"/>
      <c r="T248" s="197"/>
      <c r="AT248" s="191" t="s">
        <v>148</v>
      </c>
      <c r="AU248" s="191" t="s">
        <v>87</v>
      </c>
      <c r="AV248" s="16" t="s">
        <v>153</v>
      </c>
      <c r="AW248" s="16" t="s">
        <v>33</v>
      </c>
      <c r="AX248" s="16" t="s">
        <v>78</v>
      </c>
      <c r="AY248" s="191" t="s">
        <v>139</v>
      </c>
    </row>
    <row r="249" spans="1:65" s="15" customFormat="1">
      <c r="B249" s="179"/>
      <c r="D249" s="164" t="s">
        <v>148</v>
      </c>
      <c r="E249" s="180" t="s">
        <v>1</v>
      </c>
      <c r="F249" s="181" t="s">
        <v>169</v>
      </c>
      <c r="H249" s="182">
        <v>156.69499999999999</v>
      </c>
      <c r="I249" s="183"/>
      <c r="L249" s="179"/>
      <c r="M249" s="184"/>
      <c r="N249" s="185"/>
      <c r="O249" s="185"/>
      <c r="P249" s="185"/>
      <c r="Q249" s="185"/>
      <c r="R249" s="185"/>
      <c r="S249" s="185"/>
      <c r="T249" s="186"/>
      <c r="AT249" s="180" t="s">
        <v>148</v>
      </c>
      <c r="AU249" s="180" t="s">
        <v>87</v>
      </c>
      <c r="AV249" s="15" t="s">
        <v>146</v>
      </c>
      <c r="AW249" s="15" t="s">
        <v>33</v>
      </c>
      <c r="AX249" s="15" t="s">
        <v>34</v>
      </c>
      <c r="AY249" s="180" t="s">
        <v>139</v>
      </c>
    </row>
    <row r="250" spans="1:65" s="2" customFormat="1" ht="24">
      <c r="A250" s="33"/>
      <c r="B250" s="149"/>
      <c r="C250" s="198" t="s">
        <v>260</v>
      </c>
      <c r="D250" s="198" t="s">
        <v>424</v>
      </c>
      <c r="E250" s="199" t="s">
        <v>425</v>
      </c>
      <c r="F250" s="200" t="s">
        <v>426</v>
      </c>
      <c r="G250" s="201" t="s">
        <v>427</v>
      </c>
      <c r="H250" s="202">
        <v>325.76900000000001</v>
      </c>
      <c r="I250" s="203"/>
      <c r="J250" s="204">
        <f>ROUND(I250*H250,2)</f>
        <v>0</v>
      </c>
      <c r="K250" s="200" t="s">
        <v>1</v>
      </c>
      <c r="L250" s="205"/>
      <c r="M250" s="206" t="s">
        <v>1</v>
      </c>
      <c r="N250" s="207" t="s">
        <v>43</v>
      </c>
      <c r="O250" s="59"/>
      <c r="P250" s="159">
        <f>O250*H250</f>
        <v>0</v>
      </c>
      <c r="Q250" s="159">
        <v>0</v>
      </c>
      <c r="R250" s="159">
        <f>Q250*H250</f>
        <v>0</v>
      </c>
      <c r="S250" s="159">
        <v>0</v>
      </c>
      <c r="T250" s="16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1" t="s">
        <v>182</v>
      </c>
      <c r="AT250" s="161" t="s">
        <v>424</v>
      </c>
      <c r="AU250" s="161" t="s">
        <v>87</v>
      </c>
      <c r="AY250" s="18" t="s">
        <v>139</v>
      </c>
      <c r="BE250" s="162">
        <f>IF(N250="základní",J250,0)</f>
        <v>0</v>
      </c>
      <c r="BF250" s="162">
        <f>IF(N250="snížená",J250,0)</f>
        <v>0</v>
      </c>
      <c r="BG250" s="162">
        <f>IF(N250="zákl. přenesená",J250,0)</f>
        <v>0</v>
      </c>
      <c r="BH250" s="162">
        <f>IF(N250="sníž. přenesená",J250,0)</f>
        <v>0</v>
      </c>
      <c r="BI250" s="162">
        <f>IF(N250="nulová",J250,0)</f>
        <v>0</v>
      </c>
      <c r="BJ250" s="18" t="s">
        <v>34</v>
      </c>
      <c r="BK250" s="162">
        <f>ROUND(I250*H250,2)</f>
        <v>0</v>
      </c>
      <c r="BL250" s="18" t="s">
        <v>146</v>
      </c>
      <c r="BM250" s="161" t="s">
        <v>1614</v>
      </c>
    </row>
    <row r="251" spans="1:65" s="14" customFormat="1">
      <c r="B251" s="171"/>
      <c r="D251" s="164" t="s">
        <v>148</v>
      </c>
      <c r="E251" s="172" t="s">
        <v>1</v>
      </c>
      <c r="F251" s="173" t="s">
        <v>1615</v>
      </c>
      <c r="H251" s="174">
        <v>325.76900000000001</v>
      </c>
      <c r="I251" s="175"/>
      <c r="L251" s="171"/>
      <c r="M251" s="176"/>
      <c r="N251" s="177"/>
      <c r="O251" s="177"/>
      <c r="P251" s="177"/>
      <c r="Q251" s="177"/>
      <c r="R251" s="177"/>
      <c r="S251" s="177"/>
      <c r="T251" s="178"/>
      <c r="AT251" s="172" t="s">
        <v>148</v>
      </c>
      <c r="AU251" s="172" t="s">
        <v>87</v>
      </c>
      <c r="AV251" s="14" t="s">
        <v>87</v>
      </c>
      <c r="AW251" s="14" t="s">
        <v>33</v>
      </c>
      <c r="AX251" s="14" t="s">
        <v>78</v>
      </c>
      <c r="AY251" s="172" t="s">
        <v>139</v>
      </c>
    </row>
    <row r="252" spans="1:65" s="15" customFormat="1">
      <c r="B252" s="179"/>
      <c r="D252" s="164" t="s">
        <v>148</v>
      </c>
      <c r="E252" s="180" t="s">
        <v>1</v>
      </c>
      <c r="F252" s="181" t="s">
        <v>169</v>
      </c>
      <c r="H252" s="182">
        <v>325.76900000000001</v>
      </c>
      <c r="I252" s="183"/>
      <c r="L252" s="179"/>
      <c r="M252" s="184"/>
      <c r="N252" s="185"/>
      <c r="O252" s="185"/>
      <c r="P252" s="185"/>
      <c r="Q252" s="185"/>
      <c r="R252" s="185"/>
      <c r="S252" s="185"/>
      <c r="T252" s="186"/>
      <c r="AT252" s="180" t="s">
        <v>148</v>
      </c>
      <c r="AU252" s="180" t="s">
        <v>87</v>
      </c>
      <c r="AV252" s="15" t="s">
        <v>146</v>
      </c>
      <c r="AW252" s="15" t="s">
        <v>33</v>
      </c>
      <c r="AX252" s="15" t="s">
        <v>34</v>
      </c>
      <c r="AY252" s="180" t="s">
        <v>139</v>
      </c>
    </row>
    <row r="253" spans="1:65" s="2" customFormat="1" ht="16.5" customHeight="1">
      <c r="A253" s="33"/>
      <c r="B253" s="149"/>
      <c r="C253" s="150" t="s">
        <v>423</v>
      </c>
      <c r="D253" s="150" t="s">
        <v>142</v>
      </c>
      <c r="E253" s="151" t="s">
        <v>1616</v>
      </c>
      <c r="F253" s="152" t="s">
        <v>1617</v>
      </c>
      <c r="G253" s="153" t="s">
        <v>338</v>
      </c>
      <c r="H253" s="154">
        <v>69.370999999999995</v>
      </c>
      <c r="I253" s="155"/>
      <c r="J253" s="156">
        <f>ROUND(I253*H253,2)</f>
        <v>0</v>
      </c>
      <c r="K253" s="152" t="s">
        <v>277</v>
      </c>
      <c r="L253" s="34"/>
      <c r="M253" s="157" t="s">
        <v>1</v>
      </c>
      <c r="N253" s="158" t="s">
        <v>43</v>
      </c>
      <c r="O253" s="59"/>
      <c r="P253" s="159">
        <f>O253*H253</f>
        <v>0</v>
      </c>
      <c r="Q253" s="159">
        <v>0</v>
      </c>
      <c r="R253" s="159">
        <f>Q253*H253</f>
        <v>0</v>
      </c>
      <c r="S253" s="159">
        <v>0</v>
      </c>
      <c r="T253" s="160">
        <f>S253*H253</f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61" t="s">
        <v>146</v>
      </c>
      <c r="AT253" s="161" t="s">
        <v>142</v>
      </c>
      <c r="AU253" s="161" t="s">
        <v>87</v>
      </c>
      <c r="AY253" s="18" t="s">
        <v>139</v>
      </c>
      <c r="BE253" s="162">
        <f>IF(N253="základní",J253,0)</f>
        <v>0</v>
      </c>
      <c r="BF253" s="162">
        <f>IF(N253="snížená",J253,0)</f>
        <v>0</v>
      </c>
      <c r="BG253" s="162">
        <f>IF(N253="zákl. přenesená",J253,0)</f>
        <v>0</v>
      </c>
      <c r="BH253" s="162">
        <f>IF(N253="sníž. přenesená",J253,0)</f>
        <v>0</v>
      </c>
      <c r="BI253" s="162">
        <f>IF(N253="nulová",J253,0)</f>
        <v>0</v>
      </c>
      <c r="BJ253" s="18" t="s">
        <v>34</v>
      </c>
      <c r="BK253" s="162">
        <f>ROUND(I253*H253,2)</f>
        <v>0</v>
      </c>
      <c r="BL253" s="18" t="s">
        <v>146</v>
      </c>
      <c r="BM253" s="161" t="s">
        <v>1618</v>
      </c>
    </row>
    <row r="254" spans="1:65" s="13" customFormat="1">
      <c r="B254" s="163"/>
      <c r="D254" s="164" t="s">
        <v>148</v>
      </c>
      <c r="E254" s="165" t="s">
        <v>1</v>
      </c>
      <c r="F254" s="166" t="s">
        <v>1619</v>
      </c>
      <c r="H254" s="165" t="s">
        <v>1</v>
      </c>
      <c r="I254" s="167"/>
      <c r="L254" s="163"/>
      <c r="M254" s="168"/>
      <c r="N254" s="169"/>
      <c r="O254" s="169"/>
      <c r="P254" s="169"/>
      <c r="Q254" s="169"/>
      <c r="R254" s="169"/>
      <c r="S254" s="169"/>
      <c r="T254" s="170"/>
      <c r="AT254" s="165" t="s">
        <v>148</v>
      </c>
      <c r="AU254" s="165" t="s">
        <v>87</v>
      </c>
      <c r="AV254" s="13" t="s">
        <v>34</v>
      </c>
      <c r="AW254" s="13" t="s">
        <v>33</v>
      </c>
      <c r="AX254" s="13" t="s">
        <v>78</v>
      </c>
      <c r="AY254" s="165" t="s">
        <v>139</v>
      </c>
    </row>
    <row r="255" spans="1:65" s="14" customFormat="1">
      <c r="B255" s="171"/>
      <c r="D255" s="164" t="s">
        <v>148</v>
      </c>
      <c r="E255" s="172" t="s">
        <v>1</v>
      </c>
      <c r="F255" s="173" t="s">
        <v>1620</v>
      </c>
      <c r="H255" s="174">
        <v>69.370999999999995</v>
      </c>
      <c r="I255" s="175"/>
      <c r="L255" s="171"/>
      <c r="M255" s="176"/>
      <c r="N255" s="177"/>
      <c r="O255" s="177"/>
      <c r="P255" s="177"/>
      <c r="Q255" s="177"/>
      <c r="R255" s="177"/>
      <c r="S255" s="177"/>
      <c r="T255" s="178"/>
      <c r="AT255" s="172" t="s">
        <v>148</v>
      </c>
      <c r="AU255" s="172" t="s">
        <v>87</v>
      </c>
      <c r="AV255" s="14" t="s">
        <v>87</v>
      </c>
      <c r="AW255" s="14" t="s">
        <v>33</v>
      </c>
      <c r="AX255" s="14" t="s">
        <v>78</v>
      </c>
      <c r="AY255" s="172" t="s">
        <v>139</v>
      </c>
    </row>
    <row r="256" spans="1:65" s="15" customFormat="1">
      <c r="B256" s="179"/>
      <c r="D256" s="164" t="s">
        <v>148</v>
      </c>
      <c r="E256" s="180" t="s">
        <v>1621</v>
      </c>
      <c r="F256" s="181" t="s">
        <v>169</v>
      </c>
      <c r="H256" s="182">
        <v>69.370999999999995</v>
      </c>
      <c r="I256" s="183"/>
      <c r="L256" s="179"/>
      <c r="M256" s="184"/>
      <c r="N256" s="185"/>
      <c r="O256" s="185"/>
      <c r="P256" s="185"/>
      <c r="Q256" s="185"/>
      <c r="R256" s="185"/>
      <c r="S256" s="185"/>
      <c r="T256" s="186"/>
      <c r="AT256" s="180" t="s">
        <v>148</v>
      </c>
      <c r="AU256" s="180" t="s">
        <v>87</v>
      </c>
      <c r="AV256" s="15" t="s">
        <v>146</v>
      </c>
      <c r="AW256" s="15" t="s">
        <v>33</v>
      </c>
      <c r="AX256" s="15" t="s">
        <v>34</v>
      </c>
      <c r="AY256" s="180" t="s">
        <v>139</v>
      </c>
    </row>
    <row r="257" spans="1:65" s="2" customFormat="1" ht="24">
      <c r="A257" s="33"/>
      <c r="B257" s="149"/>
      <c r="C257" s="198" t="s">
        <v>430</v>
      </c>
      <c r="D257" s="198" t="s">
        <v>424</v>
      </c>
      <c r="E257" s="199" t="s">
        <v>1622</v>
      </c>
      <c r="F257" s="200" t="s">
        <v>1623</v>
      </c>
      <c r="G257" s="201" t="s">
        <v>427</v>
      </c>
      <c r="H257" s="202">
        <v>144.22200000000001</v>
      </c>
      <c r="I257" s="203"/>
      <c r="J257" s="204">
        <f>ROUND(I257*H257,2)</f>
        <v>0</v>
      </c>
      <c r="K257" s="200" t="s">
        <v>1</v>
      </c>
      <c r="L257" s="205"/>
      <c r="M257" s="206" t="s">
        <v>1</v>
      </c>
      <c r="N257" s="207" t="s">
        <v>43</v>
      </c>
      <c r="O257" s="59"/>
      <c r="P257" s="159">
        <f>O257*H257</f>
        <v>0</v>
      </c>
      <c r="Q257" s="159">
        <v>0</v>
      </c>
      <c r="R257" s="159">
        <f>Q257*H257</f>
        <v>0</v>
      </c>
      <c r="S257" s="159">
        <v>0</v>
      </c>
      <c r="T257" s="160">
        <f>S257*H257</f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61" t="s">
        <v>182</v>
      </c>
      <c r="AT257" s="161" t="s">
        <v>424</v>
      </c>
      <c r="AU257" s="161" t="s">
        <v>87</v>
      </c>
      <c r="AY257" s="18" t="s">
        <v>139</v>
      </c>
      <c r="BE257" s="162">
        <f>IF(N257="základní",J257,0)</f>
        <v>0</v>
      </c>
      <c r="BF257" s="162">
        <f>IF(N257="snížená",J257,0)</f>
        <v>0</v>
      </c>
      <c r="BG257" s="162">
        <f>IF(N257="zákl. přenesená",J257,0)</f>
        <v>0</v>
      </c>
      <c r="BH257" s="162">
        <f>IF(N257="sníž. přenesená",J257,0)</f>
        <v>0</v>
      </c>
      <c r="BI257" s="162">
        <f>IF(N257="nulová",J257,0)</f>
        <v>0</v>
      </c>
      <c r="BJ257" s="18" t="s">
        <v>34</v>
      </c>
      <c r="BK257" s="162">
        <f>ROUND(I257*H257,2)</f>
        <v>0</v>
      </c>
      <c r="BL257" s="18" t="s">
        <v>146</v>
      </c>
      <c r="BM257" s="161" t="s">
        <v>1624</v>
      </c>
    </row>
    <row r="258" spans="1:65" s="14" customFormat="1">
      <c r="B258" s="171"/>
      <c r="D258" s="164" t="s">
        <v>148</v>
      </c>
      <c r="E258" s="172" t="s">
        <v>1</v>
      </c>
      <c r="F258" s="173" t="s">
        <v>1625</v>
      </c>
      <c r="H258" s="174">
        <v>144.22200000000001</v>
      </c>
      <c r="I258" s="175"/>
      <c r="L258" s="171"/>
      <c r="M258" s="176"/>
      <c r="N258" s="177"/>
      <c r="O258" s="177"/>
      <c r="P258" s="177"/>
      <c r="Q258" s="177"/>
      <c r="R258" s="177"/>
      <c r="S258" s="177"/>
      <c r="T258" s="178"/>
      <c r="AT258" s="172" t="s">
        <v>148</v>
      </c>
      <c r="AU258" s="172" t="s">
        <v>87</v>
      </c>
      <c r="AV258" s="14" t="s">
        <v>87</v>
      </c>
      <c r="AW258" s="14" t="s">
        <v>33</v>
      </c>
      <c r="AX258" s="14" t="s">
        <v>78</v>
      </c>
      <c r="AY258" s="172" t="s">
        <v>139</v>
      </c>
    </row>
    <row r="259" spans="1:65" s="15" customFormat="1">
      <c r="B259" s="179"/>
      <c r="D259" s="164" t="s">
        <v>148</v>
      </c>
      <c r="E259" s="180" t="s">
        <v>1</v>
      </c>
      <c r="F259" s="181" t="s">
        <v>169</v>
      </c>
      <c r="H259" s="182">
        <v>144.22200000000001</v>
      </c>
      <c r="I259" s="183"/>
      <c r="L259" s="179"/>
      <c r="M259" s="184"/>
      <c r="N259" s="185"/>
      <c r="O259" s="185"/>
      <c r="P259" s="185"/>
      <c r="Q259" s="185"/>
      <c r="R259" s="185"/>
      <c r="S259" s="185"/>
      <c r="T259" s="186"/>
      <c r="AT259" s="180" t="s">
        <v>148</v>
      </c>
      <c r="AU259" s="180" t="s">
        <v>87</v>
      </c>
      <c r="AV259" s="15" t="s">
        <v>146</v>
      </c>
      <c r="AW259" s="15" t="s">
        <v>33</v>
      </c>
      <c r="AX259" s="15" t="s">
        <v>34</v>
      </c>
      <c r="AY259" s="180" t="s">
        <v>139</v>
      </c>
    </row>
    <row r="260" spans="1:65" s="2" customFormat="1" ht="16.5" customHeight="1">
      <c r="A260" s="33"/>
      <c r="B260" s="149"/>
      <c r="C260" s="150" t="s">
        <v>437</v>
      </c>
      <c r="D260" s="150" t="s">
        <v>142</v>
      </c>
      <c r="E260" s="151" t="s">
        <v>447</v>
      </c>
      <c r="F260" s="152" t="s">
        <v>448</v>
      </c>
      <c r="G260" s="153" t="s">
        <v>338</v>
      </c>
      <c r="H260" s="154">
        <v>265.75700000000001</v>
      </c>
      <c r="I260" s="155"/>
      <c r="J260" s="156">
        <f>ROUND(I260*H260,2)</f>
        <v>0</v>
      </c>
      <c r="K260" s="152" t="s">
        <v>277</v>
      </c>
      <c r="L260" s="34"/>
      <c r="M260" s="157" t="s">
        <v>1</v>
      </c>
      <c r="N260" s="158" t="s">
        <v>43</v>
      </c>
      <c r="O260" s="59"/>
      <c r="P260" s="159">
        <f>O260*H260</f>
        <v>0</v>
      </c>
      <c r="Q260" s="159">
        <v>0</v>
      </c>
      <c r="R260" s="159">
        <f>Q260*H260</f>
        <v>0</v>
      </c>
      <c r="S260" s="159">
        <v>0</v>
      </c>
      <c r="T260" s="160">
        <f>S260*H260</f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61" t="s">
        <v>146</v>
      </c>
      <c r="AT260" s="161" t="s">
        <v>142</v>
      </c>
      <c r="AU260" s="161" t="s">
        <v>87</v>
      </c>
      <c r="AY260" s="18" t="s">
        <v>139</v>
      </c>
      <c r="BE260" s="162">
        <f>IF(N260="základní",J260,0)</f>
        <v>0</v>
      </c>
      <c r="BF260" s="162">
        <f>IF(N260="snížená",J260,0)</f>
        <v>0</v>
      </c>
      <c r="BG260" s="162">
        <f>IF(N260="zákl. přenesená",J260,0)</f>
        <v>0</v>
      </c>
      <c r="BH260" s="162">
        <f>IF(N260="sníž. přenesená",J260,0)</f>
        <v>0</v>
      </c>
      <c r="BI260" s="162">
        <f>IF(N260="nulová",J260,0)</f>
        <v>0</v>
      </c>
      <c r="BJ260" s="18" t="s">
        <v>34</v>
      </c>
      <c r="BK260" s="162">
        <f>ROUND(I260*H260,2)</f>
        <v>0</v>
      </c>
      <c r="BL260" s="18" t="s">
        <v>146</v>
      </c>
      <c r="BM260" s="161" t="s">
        <v>1626</v>
      </c>
    </row>
    <row r="261" spans="1:65" s="14" customFormat="1">
      <c r="B261" s="171"/>
      <c r="D261" s="164" t="s">
        <v>148</v>
      </c>
      <c r="E261" s="172" t="s">
        <v>1</v>
      </c>
      <c r="F261" s="173" t="s">
        <v>1588</v>
      </c>
      <c r="H261" s="174">
        <v>4.6500000000000004</v>
      </c>
      <c r="I261" s="175"/>
      <c r="L261" s="171"/>
      <c r="M261" s="176"/>
      <c r="N261" s="177"/>
      <c r="O261" s="177"/>
      <c r="P261" s="177"/>
      <c r="Q261" s="177"/>
      <c r="R261" s="177"/>
      <c r="S261" s="177"/>
      <c r="T261" s="178"/>
      <c r="AT261" s="172" t="s">
        <v>148</v>
      </c>
      <c r="AU261" s="172" t="s">
        <v>87</v>
      </c>
      <c r="AV261" s="14" t="s">
        <v>87</v>
      </c>
      <c r="AW261" s="14" t="s">
        <v>33</v>
      </c>
      <c r="AX261" s="14" t="s">
        <v>78</v>
      </c>
      <c r="AY261" s="172" t="s">
        <v>139</v>
      </c>
    </row>
    <row r="262" spans="1:65" s="14" customFormat="1">
      <c r="B262" s="171"/>
      <c r="D262" s="164" t="s">
        <v>148</v>
      </c>
      <c r="E262" s="172" t="s">
        <v>1</v>
      </c>
      <c r="F262" s="173" t="s">
        <v>1627</v>
      </c>
      <c r="H262" s="174">
        <v>80.123999999999995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148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139</v>
      </c>
    </row>
    <row r="263" spans="1:65" s="14" customFormat="1">
      <c r="B263" s="171"/>
      <c r="D263" s="164" t="s">
        <v>148</v>
      </c>
      <c r="E263" s="172" t="s">
        <v>1</v>
      </c>
      <c r="F263" s="173" t="s">
        <v>1628</v>
      </c>
      <c r="H263" s="174">
        <v>180.983</v>
      </c>
      <c r="I263" s="175"/>
      <c r="L263" s="171"/>
      <c r="M263" s="176"/>
      <c r="N263" s="177"/>
      <c r="O263" s="177"/>
      <c r="P263" s="177"/>
      <c r="Q263" s="177"/>
      <c r="R263" s="177"/>
      <c r="S263" s="177"/>
      <c r="T263" s="178"/>
      <c r="AT263" s="172" t="s">
        <v>148</v>
      </c>
      <c r="AU263" s="172" t="s">
        <v>87</v>
      </c>
      <c r="AV263" s="14" t="s">
        <v>87</v>
      </c>
      <c r="AW263" s="14" t="s">
        <v>33</v>
      </c>
      <c r="AX263" s="14" t="s">
        <v>78</v>
      </c>
      <c r="AY263" s="172" t="s">
        <v>139</v>
      </c>
    </row>
    <row r="264" spans="1:65" s="15" customFormat="1">
      <c r="B264" s="179"/>
      <c r="D264" s="164" t="s">
        <v>148</v>
      </c>
      <c r="E264" s="180" t="s">
        <v>1</v>
      </c>
      <c r="F264" s="181" t="s">
        <v>169</v>
      </c>
      <c r="H264" s="182">
        <v>265.75700000000001</v>
      </c>
      <c r="I264" s="183"/>
      <c r="L264" s="179"/>
      <c r="M264" s="184"/>
      <c r="N264" s="185"/>
      <c r="O264" s="185"/>
      <c r="P264" s="185"/>
      <c r="Q264" s="185"/>
      <c r="R264" s="185"/>
      <c r="S264" s="185"/>
      <c r="T264" s="186"/>
      <c r="AT264" s="180" t="s">
        <v>148</v>
      </c>
      <c r="AU264" s="180" t="s">
        <v>87</v>
      </c>
      <c r="AV264" s="15" t="s">
        <v>146</v>
      </c>
      <c r="AW264" s="15" t="s">
        <v>33</v>
      </c>
      <c r="AX264" s="15" t="s">
        <v>34</v>
      </c>
      <c r="AY264" s="180" t="s">
        <v>139</v>
      </c>
    </row>
    <row r="265" spans="1:65" s="2" customFormat="1" ht="16.5" customHeight="1">
      <c r="A265" s="33"/>
      <c r="B265" s="149"/>
      <c r="C265" s="150" t="s">
        <v>441</v>
      </c>
      <c r="D265" s="150" t="s">
        <v>142</v>
      </c>
      <c r="E265" s="151" t="s">
        <v>454</v>
      </c>
      <c r="F265" s="152" t="s">
        <v>455</v>
      </c>
      <c r="G265" s="153" t="s">
        <v>338</v>
      </c>
      <c r="H265" s="154">
        <v>265.75700000000001</v>
      </c>
      <c r="I265" s="155"/>
      <c r="J265" s="156">
        <f>ROUND(I265*H265,2)</f>
        <v>0</v>
      </c>
      <c r="K265" s="152" t="s">
        <v>277</v>
      </c>
      <c r="L265" s="34"/>
      <c r="M265" s="157" t="s">
        <v>1</v>
      </c>
      <c r="N265" s="158" t="s">
        <v>43</v>
      </c>
      <c r="O265" s="59"/>
      <c r="P265" s="159">
        <f>O265*H265</f>
        <v>0</v>
      </c>
      <c r="Q265" s="159">
        <v>0</v>
      </c>
      <c r="R265" s="159">
        <f>Q265*H265</f>
        <v>0</v>
      </c>
      <c r="S265" s="159">
        <v>0</v>
      </c>
      <c r="T265" s="160">
        <f>S265*H265</f>
        <v>0</v>
      </c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R265" s="161" t="s">
        <v>146</v>
      </c>
      <c r="AT265" s="161" t="s">
        <v>142</v>
      </c>
      <c r="AU265" s="161" t="s">
        <v>87</v>
      </c>
      <c r="AY265" s="18" t="s">
        <v>139</v>
      </c>
      <c r="BE265" s="162">
        <f>IF(N265="základní",J265,0)</f>
        <v>0</v>
      </c>
      <c r="BF265" s="162">
        <f>IF(N265="snížená",J265,0)</f>
        <v>0</v>
      </c>
      <c r="BG265" s="162">
        <f>IF(N265="zákl. přenesená",J265,0)</f>
        <v>0</v>
      </c>
      <c r="BH265" s="162">
        <f>IF(N265="sníž. přenesená",J265,0)</f>
        <v>0</v>
      </c>
      <c r="BI265" s="162">
        <f>IF(N265="nulová",J265,0)</f>
        <v>0</v>
      </c>
      <c r="BJ265" s="18" t="s">
        <v>34</v>
      </c>
      <c r="BK265" s="162">
        <f>ROUND(I265*H265,2)</f>
        <v>0</v>
      </c>
      <c r="BL265" s="18" t="s">
        <v>146</v>
      </c>
      <c r="BM265" s="161" t="s">
        <v>1629</v>
      </c>
    </row>
    <row r="266" spans="1:65" s="14" customFormat="1">
      <c r="B266" s="171"/>
      <c r="D266" s="164" t="s">
        <v>148</v>
      </c>
      <c r="E266" s="172" t="s">
        <v>1</v>
      </c>
      <c r="F266" s="173" t="s">
        <v>1630</v>
      </c>
      <c r="H266" s="174">
        <v>265.75700000000001</v>
      </c>
      <c r="I266" s="175"/>
      <c r="L266" s="171"/>
      <c r="M266" s="176"/>
      <c r="N266" s="177"/>
      <c r="O266" s="177"/>
      <c r="P266" s="177"/>
      <c r="Q266" s="177"/>
      <c r="R266" s="177"/>
      <c r="S266" s="177"/>
      <c r="T266" s="178"/>
      <c r="AT266" s="172" t="s">
        <v>148</v>
      </c>
      <c r="AU266" s="172" t="s">
        <v>87</v>
      </c>
      <c r="AV266" s="14" t="s">
        <v>87</v>
      </c>
      <c r="AW266" s="14" t="s">
        <v>33</v>
      </c>
      <c r="AX266" s="14" t="s">
        <v>34</v>
      </c>
      <c r="AY266" s="172" t="s">
        <v>139</v>
      </c>
    </row>
    <row r="267" spans="1:65" s="2" customFormat="1" ht="16.5" customHeight="1">
      <c r="A267" s="33"/>
      <c r="B267" s="149"/>
      <c r="C267" s="150" t="s">
        <v>446</v>
      </c>
      <c r="D267" s="150" t="s">
        <v>142</v>
      </c>
      <c r="E267" s="151" t="s">
        <v>463</v>
      </c>
      <c r="F267" s="152" t="s">
        <v>464</v>
      </c>
      <c r="G267" s="153" t="s">
        <v>276</v>
      </c>
      <c r="H267" s="154">
        <v>185</v>
      </c>
      <c r="I267" s="155"/>
      <c r="J267" s="156">
        <f>ROUND(I267*H267,2)</f>
        <v>0</v>
      </c>
      <c r="K267" s="152" t="s">
        <v>1</v>
      </c>
      <c r="L267" s="34"/>
      <c r="M267" s="157" t="s">
        <v>1</v>
      </c>
      <c r="N267" s="158" t="s">
        <v>43</v>
      </c>
      <c r="O267" s="59"/>
      <c r="P267" s="159">
        <f>O267*H267</f>
        <v>0</v>
      </c>
      <c r="Q267" s="159">
        <v>0</v>
      </c>
      <c r="R267" s="159">
        <f>Q267*H267</f>
        <v>0</v>
      </c>
      <c r="S267" s="159">
        <v>0</v>
      </c>
      <c r="T267" s="160">
        <f>S267*H267</f>
        <v>0</v>
      </c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R267" s="161" t="s">
        <v>146</v>
      </c>
      <c r="AT267" s="161" t="s">
        <v>142</v>
      </c>
      <c r="AU267" s="161" t="s">
        <v>87</v>
      </c>
      <c r="AY267" s="18" t="s">
        <v>139</v>
      </c>
      <c r="BE267" s="162">
        <f>IF(N267="základní",J267,0)</f>
        <v>0</v>
      </c>
      <c r="BF267" s="162">
        <f>IF(N267="snížená",J267,0)</f>
        <v>0</v>
      </c>
      <c r="BG267" s="162">
        <f>IF(N267="zákl. přenesená",J267,0)</f>
        <v>0</v>
      </c>
      <c r="BH267" s="162">
        <f>IF(N267="sníž. přenesená",J267,0)</f>
        <v>0</v>
      </c>
      <c r="BI267" s="162">
        <f>IF(N267="nulová",J267,0)</f>
        <v>0</v>
      </c>
      <c r="BJ267" s="18" t="s">
        <v>34</v>
      </c>
      <c r="BK267" s="162">
        <f>ROUND(I267*H267,2)</f>
        <v>0</v>
      </c>
      <c r="BL267" s="18" t="s">
        <v>146</v>
      </c>
      <c r="BM267" s="161" t="s">
        <v>1631</v>
      </c>
    </row>
    <row r="268" spans="1:65" s="13" customFormat="1">
      <c r="B268" s="163"/>
      <c r="D268" s="164" t="s">
        <v>148</v>
      </c>
      <c r="E268" s="165" t="s">
        <v>1</v>
      </c>
      <c r="F268" s="166" t="s">
        <v>1076</v>
      </c>
      <c r="H268" s="165" t="s">
        <v>1</v>
      </c>
      <c r="I268" s="167"/>
      <c r="L268" s="163"/>
      <c r="M268" s="168"/>
      <c r="N268" s="169"/>
      <c r="O268" s="169"/>
      <c r="P268" s="169"/>
      <c r="Q268" s="169"/>
      <c r="R268" s="169"/>
      <c r="S268" s="169"/>
      <c r="T268" s="170"/>
      <c r="AT268" s="165" t="s">
        <v>148</v>
      </c>
      <c r="AU268" s="165" t="s">
        <v>87</v>
      </c>
      <c r="AV268" s="13" t="s">
        <v>34</v>
      </c>
      <c r="AW268" s="13" t="s">
        <v>33</v>
      </c>
      <c r="AX268" s="13" t="s">
        <v>78</v>
      </c>
      <c r="AY268" s="165" t="s">
        <v>139</v>
      </c>
    </row>
    <row r="269" spans="1:65" s="13" customFormat="1">
      <c r="B269" s="163"/>
      <c r="D269" s="164" t="s">
        <v>148</v>
      </c>
      <c r="E269" s="165" t="s">
        <v>1</v>
      </c>
      <c r="F269" s="166" t="s">
        <v>1602</v>
      </c>
      <c r="H269" s="165" t="s">
        <v>1</v>
      </c>
      <c r="I269" s="167"/>
      <c r="L269" s="163"/>
      <c r="M269" s="168"/>
      <c r="N269" s="169"/>
      <c r="O269" s="169"/>
      <c r="P269" s="169"/>
      <c r="Q269" s="169"/>
      <c r="R269" s="169"/>
      <c r="S269" s="169"/>
      <c r="T269" s="170"/>
      <c r="AT269" s="165" t="s">
        <v>148</v>
      </c>
      <c r="AU269" s="165" t="s">
        <v>87</v>
      </c>
      <c r="AV269" s="13" t="s">
        <v>34</v>
      </c>
      <c r="AW269" s="13" t="s">
        <v>33</v>
      </c>
      <c r="AX269" s="13" t="s">
        <v>78</v>
      </c>
      <c r="AY269" s="165" t="s">
        <v>139</v>
      </c>
    </row>
    <row r="270" spans="1:65" s="14" customFormat="1">
      <c r="B270" s="171"/>
      <c r="D270" s="164" t="s">
        <v>148</v>
      </c>
      <c r="E270" s="172" t="s">
        <v>1</v>
      </c>
      <c r="F270" s="173" t="s">
        <v>1632</v>
      </c>
      <c r="H270" s="174">
        <v>6</v>
      </c>
      <c r="I270" s="175"/>
      <c r="L270" s="171"/>
      <c r="M270" s="176"/>
      <c r="N270" s="177"/>
      <c r="O270" s="177"/>
      <c r="P270" s="177"/>
      <c r="Q270" s="177"/>
      <c r="R270" s="177"/>
      <c r="S270" s="177"/>
      <c r="T270" s="178"/>
      <c r="AT270" s="172" t="s">
        <v>148</v>
      </c>
      <c r="AU270" s="172" t="s">
        <v>87</v>
      </c>
      <c r="AV270" s="14" t="s">
        <v>87</v>
      </c>
      <c r="AW270" s="14" t="s">
        <v>33</v>
      </c>
      <c r="AX270" s="14" t="s">
        <v>78</v>
      </c>
      <c r="AY270" s="172" t="s">
        <v>139</v>
      </c>
    </row>
    <row r="271" spans="1:65" s="16" customFormat="1">
      <c r="B271" s="190"/>
      <c r="D271" s="164" t="s">
        <v>148</v>
      </c>
      <c r="E271" s="191" t="s">
        <v>1</v>
      </c>
      <c r="F271" s="192" t="s">
        <v>357</v>
      </c>
      <c r="H271" s="193">
        <v>6</v>
      </c>
      <c r="I271" s="194"/>
      <c r="L271" s="190"/>
      <c r="M271" s="195"/>
      <c r="N271" s="196"/>
      <c r="O271" s="196"/>
      <c r="P271" s="196"/>
      <c r="Q271" s="196"/>
      <c r="R271" s="196"/>
      <c r="S271" s="196"/>
      <c r="T271" s="197"/>
      <c r="AT271" s="191" t="s">
        <v>148</v>
      </c>
      <c r="AU271" s="191" t="s">
        <v>87</v>
      </c>
      <c r="AV271" s="16" t="s">
        <v>153</v>
      </c>
      <c r="AW271" s="16" t="s">
        <v>33</v>
      </c>
      <c r="AX271" s="16" t="s">
        <v>78</v>
      </c>
      <c r="AY271" s="191" t="s">
        <v>139</v>
      </c>
    </row>
    <row r="272" spans="1:65" s="13" customFormat="1">
      <c r="B272" s="163"/>
      <c r="D272" s="164" t="s">
        <v>148</v>
      </c>
      <c r="E272" s="165" t="s">
        <v>1</v>
      </c>
      <c r="F272" s="166" t="s">
        <v>1604</v>
      </c>
      <c r="H272" s="165" t="s">
        <v>1</v>
      </c>
      <c r="I272" s="167"/>
      <c r="L272" s="163"/>
      <c r="M272" s="168"/>
      <c r="N272" s="169"/>
      <c r="O272" s="169"/>
      <c r="P272" s="169"/>
      <c r="Q272" s="169"/>
      <c r="R272" s="169"/>
      <c r="S272" s="169"/>
      <c r="T272" s="170"/>
      <c r="AT272" s="165" t="s">
        <v>148</v>
      </c>
      <c r="AU272" s="165" t="s">
        <v>87</v>
      </c>
      <c r="AV272" s="13" t="s">
        <v>34</v>
      </c>
      <c r="AW272" s="13" t="s">
        <v>33</v>
      </c>
      <c r="AX272" s="13" t="s">
        <v>78</v>
      </c>
      <c r="AY272" s="165" t="s">
        <v>139</v>
      </c>
    </row>
    <row r="273" spans="1:65" s="14" customFormat="1">
      <c r="B273" s="171"/>
      <c r="D273" s="164" t="s">
        <v>148</v>
      </c>
      <c r="E273" s="172" t="s">
        <v>1</v>
      </c>
      <c r="F273" s="173" t="s">
        <v>1633</v>
      </c>
      <c r="H273" s="174">
        <v>31</v>
      </c>
      <c r="I273" s="175"/>
      <c r="L273" s="171"/>
      <c r="M273" s="176"/>
      <c r="N273" s="177"/>
      <c r="O273" s="177"/>
      <c r="P273" s="177"/>
      <c r="Q273" s="177"/>
      <c r="R273" s="177"/>
      <c r="S273" s="177"/>
      <c r="T273" s="178"/>
      <c r="AT273" s="172" t="s">
        <v>148</v>
      </c>
      <c r="AU273" s="172" t="s">
        <v>87</v>
      </c>
      <c r="AV273" s="14" t="s">
        <v>87</v>
      </c>
      <c r="AW273" s="14" t="s">
        <v>33</v>
      </c>
      <c r="AX273" s="14" t="s">
        <v>78</v>
      </c>
      <c r="AY273" s="172" t="s">
        <v>139</v>
      </c>
    </row>
    <row r="274" spans="1:65" s="16" customFormat="1">
      <c r="B274" s="190"/>
      <c r="D274" s="164" t="s">
        <v>148</v>
      </c>
      <c r="E274" s="191" t="s">
        <v>1</v>
      </c>
      <c r="F274" s="192" t="s">
        <v>357</v>
      </c>
      <c r="H274" s="193">
        <v>31</v>
      </c>
      <c r="I274" s="194"/>
      <c r="L274" s="190"/>
      <c r="M274" s="195"/>
      <c r="N274" s="196"/>
      <c r="O274" s="196"/>
      <c r="P274" s="196"/>
      <c r="Q274" s="196"/>
      <c r="R274" s="196"/>
      <c r="S274" s="196"/>
      <c r="T274" s="197"/>
      <c r="AT274" s="191" t="s">
        <v>148</v>
      </c>
      <c r="AU274" s="191" t="s">
        <v>87</v>
      </c>
      <c r="AV274" s="16" t="s">
        <v>153</v>
      </c>
      <c r="AW274" s="16" t="s">
        <v>33</v>
      </c>
      <c r="AX274" s="16" t="s">
        <v>78</v>
      </c>
      <c r="AY274" s="191" t="s">
        <v>139</v>
      </c>
    </row>
    <row r="275" spans="1:65" s="13" customFormat="1">
      <c r="B275" s="163"/>
      <c r="D275" s="164" t="s">
        <v>148</v>
      </c>
      <c r="E275" s="165" t="s">
        <v>1</v>
      </c>
      <c r="F275" s="166" t="s">
        <v>1606</v>
      </c>
      <c r="H275" s="165" t="s">
        <v>1</v>
      </c>
      <c r="I275" s="167"/>
      <c r="L275" s="163"/>
      <c r="M275" s="168"/>
      <c r="N275" s="169"/>
      <c r="O275" s="169"/>
      <c r="P275" s="169"/>
      <c r="Q275" s="169"/>
      <c r="R275" s="169"/>
      <c r="S275" s="169"/>
      <c r="T275" s="170"/>
      <c r="AT275" s="165" t="s">
        <v>148</v>
      </c>
      <c r="AU275" s="165" t="s">
        <v>87</v>
      </c>
      <c r="AV275" s="13" t="s">
        <v>34</v>
      </c>
      <c r="AW275" s="13" t="s">
        <v>33</v>
      </c>
      <c r="AX275" s="13" t="s">
        <v>78</v>
      </c>
      <c r="AY275" s="165" t="s">
        <v>139</v>
      </c>
    </row>
    <row r="276" spans="1:65" s="14" customFormat="1">
      <c r="B276" s="171"/>
      <c r="D276" s="164" t="s">
        <v>148</v>
      </c>
      <c r="E276" s="172" t="s">
        <v>1</v>
      </c>
      <c r="F276" s="173" t="s">
        <v>1634</v>
      </c>
      <c r="H276" s="174">
        <v>148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148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139</v>
      </c>
    </row>
    <row r="277" spans="1:65" s="16" customFormat="1">
      <c r="B277" s="190"/>
      <c r="D277" s="164" t="s">
        <v>148</v>
      </c>
      <c r="E277" s="191" t="s">
        <v>1</v>
      </c>
      <c r="F277" s="192" t="s">
        <v>357</v>
      </c>
      <c r="H277" s="193">
        <v>148</v>
      </c>
      <c r="I277" s="194"/>
      <c r="L277" s="190"/>
      <c r="M277" s="195"/>
      <c r="N277" s="196"/>
      <c r="O277" s="196"/>
      <c r="P277" s="196"/>
      <c r="Q277" s="196"/>
      <c r="R277" s="196"/>
      <c r="S277" s="196"/>
      <c r="T277" s="197"/>
      <c r="AT277" s="191" t="s">
        <v>148</v>
      </c>
      <c r="AU277" s="191" t="s">
        <v>87</v>
      </c>
      <c r="AV277" s="16" t="s">
        <v>153</v>
      </c>
      <c r="AW277" s="16" t="s">
        <v>33</v>
      </c>
      <c r="AX277" s="16" t="s">
        <v>78</v>
      </c>
      <c r="AY277" s="191" t="s">
        <v>139</v>
      </c>
    </row>
    <row r="278" spans="1:65" s="15" customFormat="1">
      <c r="B278" s="179"/>
      <c r="D278" s="164" t="s">
        <v>148</v>
      </c>
      <c r="E278" s="180" t="s">
        <v>1</v>
      </c>
      <c r="F278" s="181" t="s">
        <v>169</v>
      </c>
      <c r="H278" s="182">
        <v>185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148</v>
      </c>
      <c r="AU278" s="180" t="s">
        <v>87</v>
      </c>
      <c r="AV278" s="15" t="s">
        <v>146</v>
      </c>
      <c r="AW278" s="15" t="s">
        <v>33</v>
      </c>
      <c r="AX278" s="15" t="s">
        <v>34</v>
      </c>
      <c r="AY278" s="180" t="s">
        <v>139</v>
      </c>
    </row>
    <row r="279" spans="1:65" s="2" customFormat="1" ht="16.5" customHeight="1">
      <c r="A279" s="33"/>
      <c r="B279" s="149"/>
      <c r="C279" s="150" t="s">
        <v>453</v>
      </c>
      <c r="D279" s="150" t="s">
        <v>142</v>
      </c>
      <c r="E279" s="151" t="s">
        <v>1635</v>
      </c>
      <c r="F279" s="152" t="s">
        <v>1636</v>
      </c>
      <c r="G279" s="153" t="s">
        <v>276</v>
      </c>
      <c r="H279" s="154">
        <v>31</v>
      </c>
      <c r="I279" s="155"/>
      <c r="J279" s="156">
        <f>ROUND(I279*H279,2)</f>
        <v>0</v>
      </c>
      <c r="K279" s="152" t="s">
        <v>277</v>
      </c>
      <c r="L279" s="34"/>
      <c r="M279" s="157" t="s">
        <v>1</v>
      </c>
      <c r="N279" s="158" t="s">
        <v>43</v>
      </c>
      <c r="O279" s="59"/>
      <c r="P279" s="159">
        <f>O279*H279</f>
        <v>0</v>
      </c>
      <c r="Q279" s="159">
        <v>0</v>
      </c>
      <c r="R279" s="159">
        <f>Q279*H279</f>
        <v>0</v>
      </c>
      <c r="S279" s="159">
        <v>0</v>
      </c>
      <c r="T279" s="160">
        <f>S279*H279</f>
        <v>0</v>
      </c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R279" s="161" t="s">
        <v>146</v>
      </c>
      <c r="AT279" s="161" t="s">
        <v>142</v>
      </c>
      <c r="AU279" s="161" t="s">
        <v>87</v>
      </c>
      <c r="AY279" s="18" t="s">
        <v>139</v>
      </c>
      <c r="BE279" s="162">
        <f>IF(N279="základní",J279,0)</f>
        <v>0</v>
      </c>
      <c r="BF279" s="162">
        <f>IF(N279="snížená",J279,0)</f>
        <v>0</v>
      </c>
      <c r="BG279" s="162">
        <f>IF(N279="zákl. přenesená",J279,0)</f>
        <v>0</v>
      </c>
      <c r="BH279" s="162">
        <f>IF(N279="sníž. přenesená",J279,0)</f>
        <v>0</v>
      </c>
      <c r="BI279" s="162">
        <f>IF(N279="nulová",J279,0)</f>
        <v>0</v>
      </c>
      <c r="BJ279" s="18" t="s">
        <v>34</v>
      </c>
      <c r="BK279" s="162">
        <f>ROUND(I279*H279,2)</f>
        <v>0</v>
      </c>
      <c r="BL279" s="18" t="s">
        <v>146</v>
      </c>
      <c r="BM279" s="161" t="s">
        <v>1637</v>
      </c>
    </row>
    <row r="280" spans="1:65" s="14" customFormat="1">
      <c r="B280" s="171"/>
      <c r="D280" s="164" t="s">
        <v>148</v>
      </c>
      <c r="E280" s="172" t="s">
        <v>1</v>
      </c>
      <c r="F280" s="173" t="s">
        <v>453</v>
      </c>
      <c r="H280" s="174">
        <v>31</v>
      </c>
      <c r="I280" s="175"/>
      <c r="L280" s="171"/>
      <c r="M280" s="176"/>
      <c r="N280" s="177"/>
      <c r="O280" s="177"/>
      <c r="P280" s="177"/>
      <c r="Q280" s="177"/>
      <c r="R280" s="177"/>
      <c r="S280" s="177"/>
      <c r="T280" s="178"/>
      <c r="AT280" s="172" t="s">
        <v>148</v>
      </c>
      <c r="AU280" s="172" t="s">
        <v>87</v>
      </c>
      <c r="AV280" s="14" t="s">
        <v>87</v>
      </c>
      <c r="AW280" s="14" t="s">
        <v>33</v>
      </c>
      <c r="AX280" s="14" t="s">
        <v>34</v>
      </c>
      <c r="AY280" s="172" t="s">
        <v>139</v>
      </c>
    </row>
    <row r="281" spans="1:65" s="2" customFormat="1" ht="16.5" customHeight="1">
      <c r="A281" s="33"/>
      <c r="B281" s="149"/>
      <c r="C281" s="198" t="s">
        <v>457</v>
      </c>
      <c r="D281" s="198" t="s">
        <v>424</v>
      </c>
      <c r="E281" s="199" t="s">
        <v>1638</v>
      </c>
      <c r="F281" s="200" t="s">
        <v>476</v>
      </c>
      <c r="G281" s="201" t="s">
        <v>427</v>
      </c>
      <c r="H281" s="202">
        <v>7.44</v>
      </c>
      <c r="I281" s="203"/>
      <c r="J281" s="204">
        <f>ROUND(I281*H281,2)</f>
        <v>0</v>
      </c>
      <c r="K281" s="200" t="s">
        <v>277</v>
      </c>
      <c r="L281" s="205"/>
      <c r="M281" s="206" t="s">
        <v>1</v>
      </c>
      <c r="N281" s="207" t="s">
        <v>43</v>
      </c>
      <c r="O281" s="59"/>
      <c r="P281" s="159">
        <f>O281*H281</f>
        <v>0</v>
      </c>
      <c r="Q281" s="159">
        <v>0</v>
      </c>
      <c r="R281" s="159">
        <f>Q281*H281</f>
        <v>0</v>
      </c>
      <c r="S281" s="159">
        <v>0</v>
      </c>
      <c r="T281" s="160">
        <f>S281*H281</f>
        <v>0</v>
      </c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R281" s="161" t="s">
        <v>182</v>
      </c>
      <c r="AT281" s="161" t="s">
        <v>424</v>
      </c>
      <c r="AU281" s="161" t="s">
        <v>87</v>
      </c>
      <c r="AY281" s="18" t="s">
        <v>139</v>
      </c>
      <c r="BE281" s="162">
        <f>IF(N281="základní",J281,0)</f>
        <v>0</v>
      </c>
      <c r="BF281" s="162">
        <f>IF(N281="snížená",J281,0)</f>
        <v>0</v>
      </c>
      <c r="BG281" s="162">
        <f>IF(N281="zákl. přenesená",J281,0)</f>
        <v>0</v>
      </c>
      <c r="BH281" s="162">
        <f>IF(N281="sníž. přenesená",J281,0)</f>
        <v>0</v>
      </c>
      <c r="BI281" s="162">
        <f>IF(N281="nulová",J281,0)</f>
        <v>0</v>
      </c>
      <c r="BJ281" s="18" t="s">
        <v>34</v>
      </c>
      <c r="BK281" s="162">
        <f>ROUND(I281*H281,2)</f>
        <v>0</v>
      </c>
      <c r="BL281" s="18" t="s">
        <v>146</v>
      </c>
      <c r="BM281" s="161" t="s">
        <v>1639</v>
      </c>
    </row>
    <row r="282" spans="1:65" s="14" customFormat="1">
      <c r="B282" s="171"/>
      <c r="D282" s="164" t="s">
        <v>148</v>
      </c>
      <c r="E282" s="172" t="s">
        <v>1</v>
      </c>
      <c r="F282" s="173" t="s">
        <v>1640</v>
      </c>
      <c r="H282" s="174">
        <v>7.44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148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139</v>
      </c>
    </row>
    <row r="283" spans="1:65" s="15" customFormat="1">
      <c r="B283" s="179"/>
      <c r="D283" s="164" t="s">
        <v>148</v>
      </c>
      <c r="E283" s="180" t="s">
        <v>1</v>
      </c>
      <c r="F283" s="181" t="s">
        <v>169</v>
      </c>
      <c r="H283" s="182">
        <v>7.44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148</v>
      </c>
      <c r="AU283" s="180" t="s">
        <v>87</v>
      </c>
      <c r="AV283" s="15" t="s">
        <v>146</v>
      </c>
      <c r="AW283" s="15" t="s">
        <v>33</v>
      </c>
      <c r="AX283" s="15" t="s">
        <v>34</v>
      </c>
      <c r="AY283" s="180" t="s">
        <v>139</v>
      </c>
    </row>
    <row r="284" spans="1:65" s="2" customFormat="1" ht="16.5" customHeight="1">
      <c r="A284" s="33"/>
      <c r="B284" s="149"/>
      <c r="C284" s="150" t="s">
        <v>462</v>
      </c>
      <c r="D284" s="150" t="s">
        <v>142</v>
      </c>
      <c r="E284" s="151" t="s">
        <v>480</v>
      </c>
      <c r="F284" s="152" t="s">
        <v>481</v>
      </c>
      <c r="G284" s="153" t="s">
        <v>276</v>
      </c>
      <c r="H284" s="154">
        <v>31</v>
      </c>
      <c r="I284" s="155"/>
      <c r="J284" s="156">
        <f>ROUND(I284*H284,2)</f>
        <v>0</v>
      </c>
      <c r="K284" s="152" t="s">
        <v>277</v>
      </c>
      <c r="L284" s="34"/>
      <c r="M284" s="157" t="s">
        <v>1</v>
      </c>
      <c r="N284" s="158" t="s">
        <v>43</v>
      </c>
      <c r="O284" s="59"/>
      <c r="P284" s="159">
        <f>O284*H284</f>
        <v>0</v>
      </c>
      <c r="Q284" s="159">
        <v>0</v>
      </c>
      <c r="R284" s="159">
        <f>Q284*H284</f>
        <v>0</v>
      </c>
      <c r="S284" s="159">
        <v>0</v>
      </c>
      <c r="T284" s="160">
        <f>S284*H284</f>
        <v>0</v>
      </c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R284" s="161" t="s">
        <v>146</v>
      </c>
      <c r="AT284" s="161" t="s">
        <v>142</v>
      </c>
      <c r="AU284" s="161" t="s">
        <v>87</v>
      </c>
      <c r="AY284" s="18" t="s">
        <v>139</v>
      </c>
      <c r="BE284" s="162">
        <f>IF(N284="základní",J284,0)</f>
        <v>0</v>
      </c>
      <c r="BF284" s="162">
        <f>IF(N284="snížená",J284,0)</f>
        <v>0</v>
      </c>
      <c r="BG284" s="162">
        <f>IF(N284="zákl. přenesená",J284,0)</f>
        <v>0</v>
      </c>
      <c r="BH284" s="162">
        <f>IF(N284="sníž. přenesená",J284,0)</f>
        <v>0</v>
      </c>
      <c r="BI284" s="162">
        <f>IF(N284="nulová",J284,0)</f>
        <v>0</v>
      </c>
      <c r="BJ284" s="18" t="s">
        <v>34</v>
      </c>
      <c r="BK284" s="162">
        <f>ROUND(I284*H284,2)</f>
        <v>0</v>
      </c>
      <c r="BL284" s="18" t="s">
        <v>146</v>
      </c>
      <c r="BM284" s="161" t="s">
        <v>1641</v>
      </c>
    </row>
    <row r="285" spans="1:65" s="14" customFormat="1">
      <c r="B285" s="171"/>
      <c r="D285" s="164" t="s">
        <v>148</v>
      </c>
      <c r="E285" s="172" t="s">
        <v>1</v>
      </c>
      <c r="F285" s="173" t="s">
        <v>453</v>
      </c>
      <c r="H285" s="174">
        <v>31</v>
      </c>
      <c r="I285" s="175"/>
      <c r="L285" s="171"/>
      <c r="M285" s="176"/>
      <c r="N285" s="177"/>
      <c r="O285" s="177"/>
      <c r="P285" s="177"/>
      <c r="Q285" s="177"/>
      <c r="R285" s="177"/>
      <c r="S285" s="177"/>
      <c r="T285" s="178"/>
      <c r="AT285" s="172" t="s">
        <v>148</v>
      </c>
      <c r="AU285" s="172" t="s">
        <v>87</v>
      </c>
      <c r="AV285" s="14" t="s">
        <v>87</v>
      </c>
      <c r="AW285" s="14" t="s">
        <v>33</v>
      </c>
      <c r="AX285" s="14" t="s">
        <v>34</v>
      </c>
      <c r="AY285" s="172" t="s">
        <v>139</v>
      </c>
    </row>
    <row r="286" spans="1:65" s="2" customFormat="1" ht="16.5" customHeight="1">
      <c r="A286" s="33"/>
      <c r="B286" s="149"/>
      <c r="C286" s="198" t="s">
        <v>468</v>
      </c>
      <c r="D286" s="198" t="s">
        <v>424</v>
      </c>
      <c r="E286" s="199" t="s">
        <v>485</v>
      </c>
      <c r="F286" s="200" t="s">
        <v>486</v>
      </c>
      <c r="G286" s="201" t="s">
        <v>487</v>
      </c>
      <c r="H286" s="202">
        <v>0.97699999999999998</v>
      </c>
      <c r="I286" s="203"/>
      <c r="J286" s="204">
        <f>ROUND(I286*H286,2)</f>
        <v>0</v>
      </c>
      <c r="K286" s="200" t="s">
        <v>277</v>
      </c>
      <c r="L286" s="205"/>
      <c r="M286" s="206" t="s">
        <v>1</v>
      </c>
      <c r="N286" s="207" t="s">
        <v>43</v>
      </c>
      <c r="O286" s="59"/>
      <c r="P286" s="159">
        <f>O286*H286</f>
        <v>0</v>
      </c>
      <c r="Q286" s="159">
        <v>1E-3</v>
      </c>
      <c r="R286" s="159">
        <f>Q286*H286</f>
        <v>9.77E-4</v>
      </c>
      <c r="S286" s="159">
        <v>0</v>
      </c>
      <c r="T286" s="160">
        <f>S286*H286</f>
        <v>0</v>
      </c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R286" s="161" t="s">
        <v>182</v>
      </c>
      <c r="AT286" s="161" t="s">
        <v>424</v>
      </c>
      <c r="AU286" s="161" t="s">
        <v>87</v>
      </c>
      <c r="AY286" s="18" t="s">
        <v>139</v>
      </c>
      <c r="BE286" s="162">
        <f>IF(N286="základní",J286,0)</f>
        <v>0</v>
      </c>
      <c r="BF286" s="162">
        <f>IF(N286="snížená",J286,0)</f>
        <v>0</v>
      </c>
      <c r="BG286" s="162">
        <f>IF(N286="zákl. přenesená",J286,0)</f>
        <v>0</v>
      </c>
      <c r="BH286" s="162">
        <f>IF(N286="sníž. přenesená",J286,0)</f>
        <v>0</v>
      </c>
      <c r="BI286" s="162">
        <f>IF(N286="nulová",J286,0)</f>
        <v>0</v>
      </c>
      <c r="BJ286" s="18" t="s">
        <v>34</v>
      </c>
      <c r="BK286" s="162">
        <f>ROUND(I286*H286,2)</f>
        <v>0</v>
      </c>
      <c r="BL286" s="18" t="s">
        <v>146</v>
      </c>
      <c r="BM286" s="161" t="s">
        <v>1642</v>
      </c>
    </row>
    <row r="287" spans="1:65" s="14" customFormat="1">
      <c r="B287" s="171"/>
      <c r="D287" s="164" t="s">
        <v>148</v>
      </c>
      <c r="E287" s="172" t="s">
        <v>1</v>
      </c>
      <c r="F287" s="173" t="s">
        <v>1643</v>
      </c>
      <c r="H287" s="174">
        <v>0.97699999999999998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148</v>
      </c>
      <c r="AU287" s="172" t="s">
        <v>87</v>
      </c>
      <c r="AV287" s="14" t="s">
        <v>87</v>
      </c>
      <c r="AW287" s="14" t="s">
        <v>33</v>
      </c>
      <c r="AX287" s="14" t="s">
        <v>78</v>
      </c>
      <c r="AY287" s="172" t="s">
        <v>139</v>
      </c>
    </row>
    <row r="288" spans="1:65" s="15" customFormat="1">
      <c r="B288" s="179"/>
      <c r="D288" s="164" t="s">
        <v>148</v>
      </c>
      <c r="E288" s="180" t="s">
        <v>1</v>
      </c>
      <c r="F288" s="181" t="s">
        <v>169</v>
      </c>
      <c r="H288" s="182">
        <v>0.97699999999999998</v>
      </c>
      <c r="I288" s="183"/>
      <c r="L288" s="179"/>
      <c r="M288" s="184"/>
      <c r="N288" s="185"/>
      <c r="O288" s="185"/>
      <c r="P288" s="185"/>
      <c r="Q288" s="185"/>
      <c r="R288" s="185"/>
      <c r="S288" s="185"/>
      <c r="T288" s="186"/>
      <c r="AT288" s="180" t="s">
        <v>148</v>
      </c>
      <c r="AU288" s="180" t="s">
        <v>87</v>
      </c>
      <c r="AV288" s="15" t="s">
        <v>146</v>
      </c>
      <c r="AW288" s="15" t="s">
        <v>33</v>
      </c>
      <c r="AX288" s="15" t="s">
        <v>34</v>
      </c>
      <c r="AY288" s="180" t="s">
        <v>139</v>
      </c>
    </row>
    <row r="289" spans="1:65" s="12" customFormat="1" ht="22.9" customHeight="1">
      <c r="B289" s="136"/>
      <c r="D289" s="137" t="s">
        <v>77</v>
      </c>
      <c r="E289" s="147" t="s">
        <v>153</v>
      </c>
      <c r="F289" s="147" t="s">
        <v>537</v>
      </c>
      <c r="I289" s="139"/>
      <c r="J289" s="148">
        <f>BK289</f>
        <v>0</v>
      </c>
      <c r="L289" s="136"/>
      <c r="M289" s="141"/>
      <c r="N289" s="142"/>
      <c r="O289" s="142"/>
      <c r="P289" s="143">
        <f>SUM(P290:P302)</f>
        <v>0</v>
      </c>
      <c r="Q289" s="142"/>
      <c r="R289" s="143">
        <f>SUM(R290:R302)</f>
        <v>0</v>
      </c>
      <c r="S289" s="142"/>
      <c r="T289" s="144">
        <f>SUM(T290:T302)</f>
        <v>0</v>
      </c>
      <c r="AR289" s="137" t="s">
        <v>34</v>
      </c>
      <c r="AT289" s="145" t="s">
        <v>77</v>
      </c>
      <c r="AU289" s="145" t="s">
        <v>34</v>
      </c>
      <c r="AY289" s="137" t="s">
        <v>139</v>
      </c>
      <c r="BK289" s="146">
        <f>SUM(BK290:BK302)</f>
        <v>0</v>
      </c>
    </row>
    <row r="290" spans="1:65" s="2" customFormat="1" ht="16.5" customHeight="1">
      <c r="A290" s="33"/>
      <c r="B290" s="149"/>
      <c r="C290" s="150" t="s">
        <v>474</v>
      </c>
      <c r="D290" s="150" t="s">
        <v>142</v>
      </c>
      <c r="E290" s="151" t="s">
        <v>539</v>
      </c>
      <c r="F290" s="152" t="s">
        <v>1644</v>
      </c>
      <c r="G290" s="153" t="s">
        <v>338</v>
      </c>
      <c r="H290" s="154">
        <v>1.85</v>
      </c>
      <c r="I290" s="155"/>
      <c r="J290" s="156">
        <f>ROUND(I290*H290,2)</f>
        <v>0</v>
      </c>
      <c r="K290" s="152" t="s">
        <v>277</v>
      </c>
      <c r="L290" s="34"/>
      <c r="M290" s="157" t="s">
        <v>1</v>
      </c>
      <c r="N290" s="158" t="s">
        <v>43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146</v>
      </c>
      <c r="AT290" s="161" t="s">
        <v>142</v>
      </c>
      <c r="AU290" s="161" t="s">
        <v>87</v>
      </c>
      <c r="AY290" s="18" t="s">
        <v>139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34</v>
      </c>
      <c r="BK290" s="162">
        <f>ROUND(I290*H290,2)</f>
        <v>0</v>
      </c>
      <c r="BL290" s="18" t="s">
        <v>146</v>
      </c>
      <c r="BM290" s="161" t="s">
        <v>1645</v>
      </c>
    </row>
    <row r="291" spans="1:65" s="13" customFormat="1">
      <c r="B291" s="163"/>
      <c r="D291" s="164" t="s">
        <v>148</v>
      </c>
      <c r="E291" s="165" t="s">
        <v>1</v>
      </c>
      <c r="F291" s="166" t="s">
        <v>542</v>
      </c>
      <c r="H291" s="165" t="s">
        <v>1</v>
      </c>
      <c r="I291" s="167"/>
      <c r="L291" s="163"/>
      <c r="M291" s="168"/>
      <c r="N291" s="169"/>
      <c r="O291" s="169"/>
      <c r="P291" s="169"/>
      <c r="Q291" s="169"/>
      <c r="R291" s="169"/>
      <c r="S291" s="169"/>
      <c r="T291" s="170"/>
      <c r="AT291" s="165" t="s">
        <v>148</v>
      </c>
      <c r="AU291" s="165" t="s">
        <v>87</v>
      </c>
      <c r="AV291" s="13" t="s">
        <v>34</v>
      </c>
      <c r="AW291" s="13" t="s">
        <v>33</v>
      </c>
      <c r="AX291" s="13" t="s">
        <v>78</v>
      </c>
      <c r="AY291" s="165" t="s">
        <v>139</v>
      </c>
    </row>
    <row r="292" spans="1:65" s="14" customFormat="1">
      <c r="B292" s="171"/>
      <c r="D292" s="164" t="s">
        <v>148</v>
      </c>
      <c r="E292" s="172" t="s">
        <v>1</v>
      </c>
      <c r="F292" s="173" t="s">
        <v>1646</v>
      </c>
      <c r="H292" s="174">
        <v>1.85</v>
      </c>
      <c r="I292" s="175"/>
      <c r="L292" s="171"/>
      <c r="M292" s="176"/>
      <c r="N292" s="177"/>
      <c r="O292" s="177"/>
      <c r="P292" s="177"/>
      <c r="Q292" s="177"/>
      <c r="R292" s="177"/>
      <c r="S292" s="177"/>
      <c r="T292" s="178"/>
      <c r="AT292" s="172" t="s">
        <v>148</v>
      </c>
      <c r="AU292" s="172" t="s">
        <v>87</v>
      </c>
      <c r="AV292" s="14" t="s">
        <v>87</v>
      </c>
      <c r="AW292" s="14" t="s">
        <v>33</v>
      </c>
      <c r="AX292" s="14" t="s">
        <v>34</v>
      </c>
      <c r="AY292" s="172" t="s">
        <v>139</v>
      </c>
    </row>
    <row r="293" spans="1:65" s="2" customFormat="1" ht="16.5" customHeight="1">
      <c r="A293" s="33"/>
      <c r="B293" s="149"/>
      <c r="C293" s="150" t="s">
        <v>479</v>
      </c>
      <c r="D293" s="150" t="s">
        <v>142</v>
      </c>
      <c r="E293" s="151" t="s">
        <v>550</v>
      </c>
      <c r="F293" s="152" t="s">
        <v>551</v>
      </c>
      <c r="G293" s="153" t="s">
        <v>427</v>
      </c>
      <c r="H293" s="154">
        <v>4.07</v>
      </c>
      <c r="I293" s="155"/>
      <c r="J293" s="156">
        <f>ROUND(I293*H293,2)</f>
        <v>0</v>
      </c>
      <c r="K293" s="152" t="s">
        <v>277</v>
      </c>
      <c r="L293" s="34"/>
      <c r="M293" s="157" t="s">
        <v>1</v>
      </c>
      <c r="N293" s="158" t="s">
        <v>43</v>
      </c>
      <c r="O293" s="59"/>
      <c r="P293" s="159">
        <f>O293*H293</f>
        <v>0</v>
      </c>
      <c r="Q293" s="159">
        <v>0</v>
      </c>
      <c r="R293" s="159">
        <f>Q293*H293</f>
        <v>0</v>
      </c>
      <c r="S293" s="159">
        <v>0</v>
      </c>
      <c r="T293" s="160">
        <f>S293*H293</f>
        <v>0</v>
      </c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R293" s="161" t="s">
        <v>146</v>
      </c>
      <c r="AT293" s="161" t="s">
        <v>142</v>
      </c>
      <c r="AU293" s="161" t="s">
        <v>87</v>
      </c>
      <c r="AY293" s="18" t="s">
        <v>139</v>
      </c>
      <c r="BE293" s="162">
        <f>IF(N293="základní",J293,0)</f>
        <v>0</v>
      </c>
      <c r="BF293" s="162">
        <f>IF(N293="snížená",J293,0)</f>
        <v>0</v>
      </c>
      <c r="BG293" s="162">
        <f>IF(N293="zákl. přenesená",J293,0)</f>
        <v>0</v>
      </c>
      <c r="BH293" s="162">
        <f>IF(N293="sníž. přenesená",J293,0)</f>
        <v>0</v>
      </c>
      <c r="BI293" s="162">
        <f>IF(N293="nulová",J293,0)</f>
        <v>0</v>
      </c>
      <c r="BJ293" s="18" t="s">
        <v>34</v>
      </c>
      <c r="BK293" s="162">
        <f>ROUND(I293*H293,2)</f>
        <v>0</v>
      </c>
      <c r="BL293" s="18" t="s">
        <v>146</v>
      </c>
      <c r="BM293" s="161" t="s">
        <v>1647</v>
      </c>
    </row>
    <row r="294" spans="1:65" s="14" customFormat="1">
      <c r="B294" s="171"/>
      <c r="D294" s="164" t="s">
        <v>148</v>
      </c>
      <c r="E294" s="172" t="s">
        <v>1</v>
      </c>
      <c r="F294" s="173" t="s">
        <v>1648</v>
      </c>
      <c r="H294" s="174">
        <v>4.07</v>
      </c>
      <c r="I294" s="175"/>
      <c r="L294" s="171"/>
      <c r="M294" s="176"/>
      <c r="N294" s="177"/>
      <c r="O294" s="177"/>
      <c r="P294" s="177"/>
      <c r="Q294" s="177"/>
      <c r="R294" s="177"/>
      <c r="S294" s="177"/>
      <c r="T294" s="178"/>
      <c r="AT294" s="172" t="s">
        <v>148</v>
      </c>
      <c r="AU294" s="172" t="s">
        <v>87</v>
      </c>
      <c r="AV294" s="14" t="s">
        <v>87</v>
      </c>
      <c r="AW294" s="14" t="s">
        <v>33</v>
      </c>
      <c r="AX294" s="14" t="s">
        <v>78</v>
      </c>
      <c r="AY294" s="172" t="s">
        <v>139</v>
      </c>
    </row>
    <row r="295" spans="1:65" s="15" customFormat="1">
      <c r="B295" s="179"/>
      <c r="D295" s="164" t="s">
        <v>148</v>
      </c>
      <c r="E295" s="180" t="s">
        <v>1</v>
      </c>
      <c r="F295" s="181" t="s">
        <v>169</v>
      </c>
      <c r="H295" s="182">
        <v>4.07</v>
      </c>
      <c r="I295" s="183"/>
      <c r="L295" s="179"/>
      <c r="M295" s="184"/>
      <c r="N295" s="185"/>
      <c r="O295" s="185"/>
      <c r="P295" s="185"/>
      <c r="Q295" s="185"/>
      <c r="R295" s="185"/>
      <c r="S295" s="185"/>
      <c r="T295" s="186"/>
      <c r="AT295" s="180" t="s">
        <v>148</v>
      </c>
      <c r="AU295" s="180" t="s">
        <v>87</v>
      </c>
      <c r="AV295" s="15" t="s">
        <v>146</v>
      </c>
      <c r="AW295" s="15" t="s">
        <v>33</v>
      </c>
      <c r="AX295" s="15" t="s">
        <v>34</v>
      </c>
      <c r="AY295" s="180" t="s">
        <v>139</v>
      </c>
    </row>
    <row r="296" spans="1:65" s="2" customFormat="1" ht="16.5" customHeight="1">
      <c r="A296" s="33"/>
      <c r="B296" s="149"/>
      <c r="C296" s="150" t="s">
        <v>484</v>
      </c>
      <c r="D296" s="150" t="s">
        <v>142</v>
      </c>
      <c r="E296" s="151" t="s">
        <v>555</v>
      </c>
      <c r="F296" s="152" t="s">
        <v>556</v>
      </c>
      <c r="G296" s="153" t="s">
        <v>427</v>
      </c>
      <c r="H296" s="154">
        <v>4.07</v>
      </c>
      <c r="I296" s="155"/>
      <c r="J296" s="156">
        <f>ROUND(I296*H296,2)</f>
        <v>0</v>
      </c>
      <c r="K296" s="152" t="s">
        <v>277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146</v>
      </c>
      <c r="AT296" s="161" t="s">
        <v>142</v>
      </c>
      <c r="AU296" s="161" t="s">
        <v>87</v>
      </c>
      <c r="AY296" s="18" t="s">
        <v>139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146</v>
      </c>
      <c r="BM296" s="161" t="s">
        <v>1649</v>
      </c>
    </row>
    <row r="297" spans="1:65" s="14" customFormat="1">
      <c r="B297" s="171"/>
      <c r="D297" s="164" t="s">
        <v>148</v>
      </c>
      <c r="E297" s="172" t="s">
        <v>1</v>
      </c>
      <c r="F297" s="173" t="s">
        <v>1650</v>
      </c>
      <c r="H297" s="174">
        <v>4.07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148</v>
      </c>
      <c r="AU297" s="172" t="s">
        <v>87</v>
      </c>
      <c r="AV297" s="14" t="s">
        <v>87</v>
      </c>
      <c r="AW297" s="14" t="s">
        <v>33</v>
      </c>
      <c r="AX297" s="14" t="s">
        <v>34</v>
      </c>
      <c r="AY297" s="172" t="s">
        <v>139</v>
      </c>
    </row>
    <row r="298" spans="1:65" s="2" customFormat="1" ht="16.5" customHeight="1">
      <c r="A298" s="33"/>
      <c r="B298" s="149"/>
      <c r="C298" s="150" t="s">
        <v>490</v>
      </c>
      <c r="D298" s="150" t="s">
        <v>142</v>
      </c>
      <c r="E298" s="151" t="s">
        <v>562</v>
      </c>
      <c r="F298" s="152" t="s">
        <v>563</v>
      </c>
      <c r="G298" s="153" t="s">
        <v>427</v>
      </c>
      <c r="H298" s="154">
        <v>36.630000000000003</v>
      </c>
      <c r="I298" s="155"/>
      <c r="J298" s="156">
        <f>ROUND(I298*H298,2)</f>
        <v>0</v>
      </c>
      <c r="K298" s="152" t="s">
        <v>277</v>
      </c>
      <c r="L298" s="34"/>
      <c r="M298" s="157" t="s">
        <v>1</v>
      </c>
      <c r="N298" s="158" t="s">
        <v>43</v>
      </c>
      <c r="O298" s="59"/>
      <c r="P298" s="159">
        <f>O298*H298</f>
        <v>0</v>
      </c>
      <c r="Q298" s="159">
        <v>0</v>
      </c>
      <c r="R298" s="159">
        <f>Q298*H298</f>
        <v>0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146</v>
      </c>
      <c r="AT298" s="161" t="s">
        <v>142</v>
      </c>
      <c r="AU298" s="161" t="s">
        <v>87</v>
      </c>
      <c r="AY298" s="18" t="s">
        <v>139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34</v>
      </c>
      <c r="BK298" s="162">
        <f>ROUND(I298*H298,2)</f>
        <v>0</v>
      </c>
      <c r="BL298" s="18" t="s">
        <v>146</v>
      </c>
      <c r="BM298" s="161" t="s">
        <v>1651</v>
      </c>
    </row>
    <row r="299" spans="1:65" s="14" customFormat="1">
      <c r="B299" s="171"/>
      <c r="D299" s="164" t="s">
        <v>148</v>
      </c>
      <c r="E299" s="172" t="s">
        <v>1</v>
      </c>
      <c r="F299" s="173" t="s">
        <v>1652</v>
      </c>
      <c r="H299" s="174">
        <v>36.630000000000003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148</v>
      </c>
      <c r="AU299" s="172" t="s">
        <v>87</v>
      </c>
      <c r="AV299" s="14" t="s">
        <v>87</v>
      </c>
      <c r="AW299" s="14" t="s">
        <v>33</v>
      </c>
      <c r="AX299" s="14" t="s">
        <v>78</v>
      </c>
      <c r="AY299" s="172" t="s">
        <v>139</v>
      </c>
    </row>
    <row r="300" spans="1:65" s="15" customFormat="1">
      <c r="B300" s="179"/>
      <c r="D300" s="164" t="s">
        <v>148</v>
      </c>
      <c r="E300" s="180" t="s">
        <v>1</v>
      </c>
      <c r="F300" s="181" t="s">
        <v>169</v>
      </c>
      <c r="H300" s="182">
        <v>36.630000000000003</v>
      </c>
      <c r="I300" s="183"/>
      <c r="L300" s="179"/>
      <c r="M300" s="184"/>
      <c r="N300" s="185"/>
      <c r="O300" s="185"/>
      <c r="P300" s="185"/>
      <c r="Q300" s="185"/>
      <c r="R300" s="185"/>
      <c r="S300" s="185"/>
      <c r="T300" s="186"/>
      <c r="AT300" s="180" t="s">
        <v>148</v>
      </c>
      <c r="AU300" s="180" t="s">
        <v>87</v>
      </c>
      <c r="AV300" s="15" t="s">
        <v>146</v>
      </c>
      <c r="AW300" s="15" t="s">
        <v>33</v>
      </c>
      <c r="AX300" s="15" t="s">
        <v>34</v>
      </c>
      <c r="AY300" s="180" t="s">
        <v>139</v>
      </c>
    </row>
    <row r="301" spans="1:65" s="2" customFormat="1" ht="16.5" customHeight="1">
      <c r="A301" s="33"/>
      <c r="B301" s="149"/>
      <c r="C301" s="150" t="s">
        <v>495</v>
      </c>
      <c r="D301" s="150" t="s">
        <v>142</v>
      </c>
      <c r="E301" s="151" t="s">
        <v>567</v>
      </c>
      <c r="F301" s="152" t="s">
        <v>568</v>
      </c>
      <c r="G301" s="153" t="s">
        <v>427</v>
      </c>
      <c r="H301" s="154">
        <v>4.07</v>
      </c>
      <c r="I301" s="155"/>
      <c r="J301" s="156">
        <f>ROUND(I301*H301,2)</f>
        <v>0</v>
      </c>
      <c r="K301" s="152" t="s">
        <v>1</v>
      </c>
      <c r="L301" s="34"/>
      <c r="M301" s="157" t="s">
        <v>1</v>
      </c>
      <c r="N301" s="158" t="s">
        <v>43</v>
      </c>
      <c r="O301" s="59"/>
      <c r="P301" s="159">
        <f>O301*H301</f>
        <v>0</v>
      </c>
      <c r="Q301" s="159">
        <v>0</v>
      </c>
      <c r="R301" s="159">
        <f>Q301*H301</f>
        <v>0</v>
      </c>
      <c r="S301" s="159">
        <v>0</v>
      </c>
      <c r="T301" s="160">
        <f>S301*H301</f>
        <v>0</v>
      </c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R301" s="161" t="s">
        <v>146</v>
      </c>
      <c r="AT301" s="161" t="s">
        <v>142</v>
      </c>
      <c r="AU301" s="161" t="s">
        <v>87</v>
      </c>
      <c r="AY301" s="18" t="s">
        <v>139</v>
      </c>
      <c r="BE301" s="162">
        <f>IF(N301="základní",J301,0)</f>
        <v>0</v>
      </c>
      <c r="BF301" s="162">
        <f>IF(N301="snížená",J301,0)</f>
        <v>0</v>
      </c>
      <c r="BG301" s="162">
        <f>IF(N301="zákl. přenesená",J301,0)</f>
        <v>0</v>
      </c>
      <c r="BH301" s="162">
        <f>IF(N301="sníž. přenesená",J301,0)</f>
        <v>0</v>
      </c>
      <c r="BI301" s="162">
        <f>IF(N301="nulová",J301,0)</f>
        <v>0</v>
      </c>
      <c r="BJ301" s="18" t="s">
        <v>34</v>
      </c>
      <c r="BK301" s="162">
        <f>ROUND(I301*H301,2)</f>
        <v>0</v>
      </c>
      <c r="BL301" s="18" t="s">
        <v>146</v>
      </c>
      <c r="BM301" s="161" t="s">
        <v>1653</v>
      </c>
    </row>
    <row r="302" spans="1:65" s="14" customFormat="1">
      <c r="B302" s="171"/>
      <c r="D302" s="164" t="s">
        <v>148</v>
      </c>
      <c r="E302" s="172" t="s">
        <v>1</v>
      </c>
      <c r="F302" s="173" t="s">
        <v>1650</v>
      </c>
      <c r="H302" s="174">
        <v>4.07</v>
      </c>
      <c r="I302" s="175"/>
      <c r="L302" s="171"/>
      <c r="M302" s="176"/>
      <c r="N302" s="177"/>
      <c r="O302" s="177"/>
      <c r="P302" s="177"/>
      <c r="Q302" s="177"/>
      <c r="R302" s="177"/>
      <c r="S302" s="177"/>
      <c r="T302" s="178"/>
      <c r="AT302" s="172" t="s">
        <v>148</v>
      </c>
      <c r="AU302" s="172" t="s">
        <v>87</v>
      </c>
      <c r="AV302" s="14" t="s">
        <v>87</v>
      </c>
      <c r="AW302" s="14" t="s">
        <v>33</v>
      </c>
      <c r="AX302" s="14" t="s">
        <v>34</v>
      </c>
      <c r="AY302" s="172" t="s">
        <v>139</v>
      </c>
    </row>
    <row r="303" spans="1:65" s="12" customFormat="1" ht="22.9" customHeight="1">
      <c r="B303" s="136"/>
      <c r="D303" s="137" t="s">
        <v>77</v>
      </c>
      <c r="E303" s="147" t="s">
        <v>146</v>
      </c>
      <c r="F303" s="147" t="s">
        <v>570</v>
      </c>
      <c r="I303" s="139"/>
      <c r="J303" s="148">
        <f>BK303</f>
        <v>0</v>
      </c>
      <c r="L303" s="136"/>
      <c r="M303" s="141"/>
      <c r="N303" s="142"/>
      <c r="O303" s="142"/>
      <c r="P303" s="143">
        <f>SUM(P304:P318)</f>
        <v>0</v>
      </c>
      <c r="Q303" s="142"/>
      <c r="R303" s="143">
        <f>SUM(R304:R318)</f>
        <v>55.482439300000003</v>
      </c>
      <c r="S303" s="142"/>
      <c r="T303" s="144">
        <f>SUM(T304:T318)</f>
        <v>0</v>
      </c>
      <c r="AR303" s="137" t="s">
        <v>34</v>
      </c>
      <c r="AT303" s="145" t="s">
        <v>77</v>
      </c>
      <c r="AU303" s="145" t="s">
        <v>34</v>
      </c>
      <c r="AY303" s="137" t="s">
        <v>139</v>
      </c>
      <c r="BK303" s="146">
        <f>SUM(BK304:BK318)</f>
        <v>0</v>
      </c>
    </row>
    <row r="304" spans="1:65" s="2" customFormat="1" ht="16.5" customHeight="1">
      <c r="A304" s="33"/>
      <c r="B304" s="149"/>
      <c r="C304" s="150" t="s">
        <v>501</v>
      </c>
      <c r="D304" s="150" t="s">
        <v>142</v>
      </c>
      <c r="E304" s="151" t="s">
        <v>1654</v>
      </c>
      <c r="F304" s="152" t="s">
        <v>1655</v>
      </c>
      <c r="G304" s="153" t="s">
        <v>338</v>
      </c>
      <c r="H304" s="154">
        <v>27.75</v>
      </c>
      <c r="I304" s="155"/>
      <c r="J304" s="156">
        <f>ROUND(I304*H304,2)</f>
        <v>0</v>
      </c>
      <c r="K304" s="152" t="s">
        <v>277</v>
      </c>
      <c r="L304" s="34"/>
      <c r="M304" s="157" t="s">
        <v>1</v>
      </c>
      <c r="N304" s="158" t="s">
        <v>43</v>
      </c>
      <c r="O304" s="59"/>
      <c r="P304" s="159">
        <f>O304*H304</f>
        <v>0</v>
      </c>
      <c r="Q304" s="159">
        <v>1.8907700000000001</v>
      </c>
      <c r="R304" s="159">
        <f>Q304*H304</f>
        <v>52.468867500000002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146</v>
      </c>
      <c r="AT304" s="161" t="s">
        <v>142</v>
      </c>
      <c r="AU304" s="161" t="s">
        <v>87</v>
      </c>
      <c r="AY304" s="18" t="s">
        <v>139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34</v>
      </c>
      <c r="BK304" s="162">
        <f>ROUND(I304*H304,2)</f>
        <v>0</v>
      </c>
      <c r="BL304" s="18" t="s">
        <v>146</v>
      </c>
      <c r="BM304" s="161" t="s">
        <v>1656</v>
      </c>
    </row>
    <row r="305" spans="1:65" s="14" customFormat="1">
      <c r="B305" s="171"/>
      <c r="D305" s="164" t="s">
        <v>148</v>
      </c>
      <c r="E305" s="172" t="s">
        <v>1</v>
      </c>
      <c r="F305" s="173" t="s">
        <v>1657</v>
      </c>
      <c r="H305" s="174">
        <v>27.75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148</v>
      </c>
      <c r="AU305" s="172" t="s">
        <v>87</v>
      </c>
      <c r="AV305" s="14" t="s">
        <v>87</v>
      </c>
      <c r="AW305" s="14" t="s">
        <v>33</v>
      </c>
      <c r="AX305" s="14" t="s">
        <v>78</v>
      </c>
      <c r="AY305" s="172" t="s">
        <v>139</v>
      </c>
    </row>
    <row r="306" spans="1:65" s="15" customFormat="1">
      <c r="B306" s="179"/>
      <c r="D306" s="164" t="s">
        <v>148</v>
      </c>
      <c r="E306" s="180" t="s">
        <v>1</v>
      </c>
      <c r="F306" s="181" t="s">
        <v>169</v>
      </c>
      <c r="H306" s="182">
        <v>27.75</v>
      </c>
      <c r="I306" s="183"/>
      <c r="L306" s="179"/>
      <c r="M306" s="184"/>
      <c r="N306" s="185"/>
      <c r="O306" s="185"/>
      <c r="P306" s="185"/>
      <c r="Q306" s="185"/>
      <c r="R306" s="185"/>
      <c r="S306" s="185"/>
      <c r="T306" s="186"/>
      <c r="AT306" s="180" t="s">
        <v>148</v>
      </c>
      <c r="AU306" s="180" t="s">
        <v>87</v>
      </c>
      <c r="AV306" s="15" t="s">
        <v>146</v>
      </c>
      <c r="AW306" s="15" t="s">
        <v>33</v>
      </c>
      <c r="AX306" s="15" t="s">
        <v>34</v>
      </c>
      <c r="AY306" s="180" t="s">
        <v>139</v>
      </c>
    </row>
    <row r="307" spans="1:65" s="2" customFormat="1" ht="16.5" customHeight="1">
      <c r="A307" s="33"/>
      <c r="B307" s="149"/>
      <c r="C307" s="150" t="s">
        <v>507</v>
      </c>
      <c r="D307" s="150" t="s">
        <v>142</v>
      </c>
      <c r="E307" s="151" t="s">
        <v>1658</v>
      </c>
      <c r="F307" s="152" t="s">
        <v>1659</v>
      </c>
      <c r="G307" s="153" t="s">
        <v>338</v>
      </c>
      <c r="H307" s="154">
        <v>1.31</v>
      </c>
      <c r="I307" s="155"/>
      <c r="J307" s="156">
        <f>ROUND(I307*H307,2)</f>
        <v>0</v>
      </c>
      <c r="K307" s="152" t="s">
        <v>277</v>
      </c>
      <c r="L307" s="34"/>
      <c r="M307" s="157" t="s">
        <v>1</v>
      </c>
      <c r="N307" s="158" t="s">
        <v>43</v>
      </c>
      <c r="O307" s="59"/>
      <c r="P307" s="159">
        <f>O307*H307</f>
        <v>0</v>
      </c>
      <c r="Q307" s="159">
        <v>2.234</v>
      </c>
      <c r="R307" s="159">
        <f>Q307*H307</f>
        <v>2.9265400000000001</v>
      </c>
      <c r="S307" s="159">
        <v>0</v>
      </c>
      <c r="T307" s="160">
        <f>S307*H307</f>
        <v>0</v>
      </c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R307" s="161" t="s">
        <v>146</v>
      </c>
      <c r="AT307" s="161" t="s">
        <v>142</v>
      </c>
      <c r="AU307" s="161" t="s">
        <v>87</v>
      </c>
      <c r="AY307" s="18" t="s">
        <v>139</v>
      </c>
      <c r="BE307" s="162">
        <f>IF(N307="základní",J307,0)</f>
        <v>0</v>
      </c>
      <c r="BF307" s="162">
        <f>IF(N307="snížená",J307,0)</f>
        <v>0</v>
      </c>
      <c r="BG307" s="162">
        <f>IF(N307="zákl. přenesená",J307,0)</f>
        <v>0</v>
      </c>
      <c r="BH307" s="162">
        <f>IF(N307="sníž. přenesená",J307,0)</f>
        <v>0</v>
      </c>
      <c r="BI307" s="162">
        <f>IF(N307="nulová",J307,0)</f>
        <v>0</v>
      </c>
      <c r="BJ307" s="18" t="s">
        <v>34</v>
      </c>
      <c r="BK307" s="162">
        <f>ROUND(I307*H307,2)</f>
        <v>0</v>
      </c>
      <c r="BL307" s="18" t="s">
        <v>146</v>
      </c>
      <c r="BM307" s="161" t="s">
        <v>1660</v>
      </c>
    </row>
    <row r="308" spans="1:65" s="14" customFormat="1">
      <c r="B308" s="171"/>
      <c r="D308" s="164" t="s">
        <v>148</v>
      </c>
      <c r="E308" s="172" t="s">
        <v>1</v>
      </c>
      <c r="F308" s="173" t="s">
        <v>1661</v>
      </c>
      <c r="H308" s="174">
        <v>0.21</v>
      </c>
      <c r="I308" s="175"/>
      <c r="L308" s="171"/>
      <c r="M308" s="176"/>
      <c r="N308" s="177"/>
      <c r="O308" s="177"/>
      <c r="P308" s="177"/>
      <c r="Q308" s="177"/>
      <c r="R308" s="177"/>
      <c r="S308" s="177"/>
      <c r="T308" s="178"/>
      <c r="AT308" s="172" t="s">
        <v>148</v>
      </c>
      <c r="AU308" s="172" t="s">
        <v>87</v>
      </c>
      <c r="AV308" s="14" t="s">
        <v>87</v>
      </c>
      <c r="AW308" s="14" t="s">
        <v>33</v>
      </c>
      <c r="AX308" s="14" t="s">
        <v>78</v>
      </c>
      <c r="AY308" s="172" t="s">
        <v>139</v>
      </c>
    </row>
    <row r="309" spans="1:65" s="14" customFormat="1">
      <c r="B309" s="171"/>
      <c r="D309" s="164" t="s">
        <v>148</v>
      </c>
      <c r="E309" s="172" t="s">
        <v>1</v>
      </c>
      <c r="F309" s="173" t="s">
        <v>1662</v>
      </c>
      <c r="H309" s="174">
        <v>0.44</v>
      </c>
      <c r="I309" s="175"/>
      <c r="L309" s="171"/>
      <c r="M309" s="176"/>
      <c r="N309" s="177"/>
      <c r="O309" s="177"/>
      <c r="P309" s="177"/>
      <c r="Q309" s="177"/>
      <c r="R309" s="177"/>
      <c r="S309" s="177"/>
      <c r="T309" s="178"/>
      <c r="AT309" s="172" t="s">
        <v>148</v>
      </c>
      <c r="AU309" s="172" t="s">
        <v>87</v>
      </c>
      <c r="AV309" s="14" t="s">
        <v>87</v>
      </c>
      <c r="AW309" s="14" t="s">
        <v>33</v>
      </c>
      <c r="AX309" s="14" t="s">
        <v>78</v>
      </c>
      <c r="AY309" s="172" t="s">
        <v>139</v>
      </c>
    </row>
    <row r="310" spans="1:65" s="14" customFormat="1">
      <c r="B310" s="171"/>
      <c r="D310" s="164" t="s">
        <v>148</v>
      </c>
      <c r="E310" s="172" t="s">
        <v>1</v>
      </c>
      <c r="F310" s="173" t="s">
        <v>1663</v>
      </c>
      <c r="H310" s="174">
        <v>0.56000000000000005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148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139</v>
      </c>
    </row>
    <row r="311" spans="1:65" s="14" customFormat="1">
      <c r="B311" s="171"/>
      <c r="D311" s="164" t="s">
        <v>148</v>
      </c>
      <c r="E311" s="172" t="s">
        <v>1</v>
      </c>
      <c r="F311" s="173" t="s">
        <v>1664</v>
      </c>
      <c r="H311" s="174">
        <v>0.1</v>
      </c>
      <c r="I311" s="175"/>
      <c r="L311" s="171"/>
      <c r="M311" s="176"/>
      <c r="N311" s="177"/>
      <c r="O311" s="177"/>
      <c r="P311" s="177"/>
      <c r="Q311" s="177"/>
      <c r="R311" s="177"/>
      <c r="S311" s="177"/>
      <c r="T311" s="178"/>
      <c r="AT311" s="172" t="s">
        <v>148</v>
      </c>
      <c r="AU311" s="172" t="s">
        <v>87</v>
      </c>
      <c r="AV311" s="14" t="s">
        <v>87</v>
      </c>
      <c r="AW311" s="14" t="s">
        <v>33</v>
      </c>
      <c r="AX311" s="14" t="s">
        <v>78</v>
      </c>
      <c r="AY311" s="172" t="s">
        <v>139</v>
      </c>
    </row>
    <row r="312" spans="1:65" s="15" customFormat="1">
      <c r="B312" s="179"/>
      <c r="D312" s="164" t="s">
        <v>148</v>
      </c>
      <c r="E312" s="180" t="s">
        <v>1</v>
      </c>
      <c r="F312" s="181" t="s">
        <v>169</v>
      </c>
      <c r="H312" s="182">
        <v>1.31</v>
      </c>
      <c r="I312" s="183"/>
      <c r="L312" s="179"/>
      <c r="M312" s="184"/>
      <c r="N312" s="185"/>
      <c r="O312" s="185"/>
      <c r="P312" s="185"/>
      <c r="Q312" s="185"/>
      <c r="R312" s="185"/>
      <c r="S312" s="185"/>
      <c r="T312" s="186"/>
      <c r="AT312" s="180" t="s">
        <v>148</v>
      </c>
      <c r="AU312" s="180" t="s">
        <v>87</v>
      </c>
      <c r="AV312" s="15" t="s">
        <v>146</v>
      </c>
      <c r="AW312" s="15" t="s">
        <v>33</v>
      </c>
      <c r="AX312" s="15" t="s">
        <v>34</v>
      </c>
      <c r="AY312" s="180" t="s">
        <v>139</v>
      </c>
    </row>
    <row r="313" spans="1:65" s="2" customFormat="1" ht="16.5" customHeight="1">
      <c r="A313" s="33"/>
      <c r="B313" s="149"/>
      <c r="C313" s="150" t="s">
        <v>514</v>
      </c>
      <c r="D313" s="150" t="s">
        <v>142</v>
      </c>
      <c r="E313" s="151" t="s">
        <v>1665</v>
      </c>
      <c r="F313" s="152" t="s">
        <v>1666</v>
      </c>
      <c r="G313" s="153" t="s">
        <v>276</v>
      </c>
      <c r="H313" s="154">
        <v>13.62</v>
      </c>
      <c r="I313" s="155"/>
      <c r="J313" s="156">
        <f>ROUND(I313*H313,2)</f>
        <v>0</v>
      </c>
      <c r="K313" s="152" t="s">
        <v>277</v>
      </c>
      <c r="L313" s="34"/>
      <c r="M313" s="157" t="s">
        <v>1</v>
      </c>
      <c r="N313" s="158" t="s">
        <v>43</v>
      </c>
      <c r="O313" s="59"/>
      <c r="P313" s="159">
        <f>O313*H313</f>
        <v>0</v>
      </c>
      <c r="Q313" s="159">
        <v>6.3899999999999998E-3</v>
      </c>
      <c r="R313" s="159">
        <f>Q313*H313</f>
        <v>8.7031799999999993E-2</v>
      </c>
      <c r="S313" s="159">
        <v>0</v>
      </c>
      <c r="T313" s="160">
        <f>S313*H313</f>
        <v>0</v>
      </c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R313" s="161" t="s">
        <v>146</v>
      </c>
      <c r="AT313" s="161" t="s">
        <v>142</v>
      </c>
      <c r="AU313" s="161" t="s">
        <v>87</v>
      </c>
      <c r="AY313" s="18" t="s">
        <v>139</v>
      </c>
      <c r="BE313" s="162">
        <f>IF(N313="základní",J313,0)</f>
        <v>0</v>
      </c>
      <c r="BF313" s="162">
        <f>IF(N313="snížená",J313,0)</f>
        <v>0</v>
      </c>
      <c r="BG313" s="162">
        <f>IF(N313="zákl. přenesená",J313,0)</f>
        <v>0</v>
      </c>
      <c r="BH313" s="162">
        <f>IF(N313="sníž. přenesená",J313,0)</f>
        <v>0</v>
      </c>
      <c r="BI313" s="162">
        <f>IF(N313="nulová",J313,0)</f>
        <v>0</v>
      </c>
      <c r="BJ313" s="18" t="s">
        <v>34</v>
      </c>
      <c r="BK313" s="162">
        <f>ROUND(I313*H313,2)</f>
        <v>0</v>
      </c>
      <c r="BL313" s="18" t="s">
        <v>146</v>
      </c>
      <c r="BM313" s="161" t="s">
        <v>1667</v>
      </c>
    </row>
    <row r="314" spans="1:65" s="14" customFormat="1">
      <c r="B314" s="171"/>
      <c r="D314" s="164" t="s">
        <v>148</v>
      </c>
      <c r="E314" s="172" t="s">
        <v>1</v>
      </c>
      <c r="F314" s="173" t="s">
        <v>1668</v>
      </c>
      <c r="H314" s="174">
        <v>2.16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148</v>
      </c>
      <c r="AU314" s="172" t="s">
        <v>87</v>
      </c>
      <c r="AV314" s="14" t="s">
        <v>87</v>
      </c>
      <c r="AW314" s="14" t="s">
        <v>33</v>
      </c>
      <c r="AX314" s="14" t="s">
        <v>78</v>
      </c>
      <c r="AY314" s="172" t="s">
        <v>139</v>
      </c>
    </row>
    <row r="315" spans="1:65" s="14" customFormat="1">
      <c r="B315" s="171"/>
      <c r="D315" s="164" t="s">
        <v>148</v>
      </c>
      <c r="E315" s="172" t="s">
        <v>1</v>
      </c>
      <c r="F315" s="173" t="s">
        <v>1669</v>
      </c>
      <c r="H315" s="174">
        <v>6.16</v>
      </c>
      <c r="I315" s="175"/>
      <c r="L315" s="171"/>
      <c r="M315" s="176"/>
      <c r="N315" s="177"/>
      <c r="O315" s="177"/>
      <c r="P315" s="177"/>
      <c r="Q315" s="177"/>
      <c r="R315" s="177"/>
      <c r="S315" s="177"/>
      <c r="T315" s="178"/>
      <c r="AT315" s="172" t="s">
        <v>148</v>
      </c>
      <c r="AU315" s="172" t="s">
        <v>87</v>
      </c>
      <c r="AV315" s="14" t="s">
        <v>87</v>
      </c>
      <c r="AW315" s="14" t="s">
        <v>33</v>
      </c>
      <c r="AX315" s="14" t="s">
        <v>78</v>
      </c>
      <c r="AY315" s="172" t="s">
        <v>139</v>
      </c>
    </row>
    <row r="316" spans="1:65" s="14" customFormat="1">
      <c r="B316" s="171"/>
      <c r="D316" s="164" t="s">
        <v>148</v>
      </c>
      <c r="E316" s="172" t="s">
        <v>1</v>
      </c>
      <c r="F316" s="173" t="s">
        <v>1670</v>
      </c>
      <c r="H316" s="174">
        <v>3.5</v>
      </c>
      <c r="I316" s="175"/>
      <c r="L316" s="171"/>
      <c r="M316" s="176"/>
      <c r="N316" s="177"/>
      <c r="O316" s="177"/>
      <c r="P316" s="177"/>
      <c r="Q316" s="177"/>
      <c r="R316" s="177"/>
      <c r="S316" s="177"/>
      <c r="T316" s="178"/>
      <c r="AT316" s="172" t="s">
        <v>148</v>
      </c>
      <c r="AU316" s="172" t="s">
        <v>87</v>
      </c>
      <c r="AV316" s="14" t="s">
        <v>87</v>
      </c>
      <c r="AW316" s="14" t="s">
        <v>33</v>
      </c>
      <c r="AX316" s="14" t="s">
        <v>78</v>
      </c>
      <c r="AY316" s="172" t="s">
        <v>139</v>
      </c>
    </row>
    <row r="317" spans="1:65" s="14" customFormat="1">
      <c r="B317" s="171"/>
      <c r="D317" s="164" t="s">
        <v>148</v>
      </c>
      <c r="E317" s="172" t="s">
        <v>1</v>
      </c>
      <c r="F317" s="173" t="s">
        <v>1671</v>
      </c>
      <c r="H317" s="174">
        <v>1.8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148</v>
      </c>
      <c r="AU317" s="172" t="s">
        <v>87</v>
      </c>
      <c r="AV317" s="14" t="s">
        <v>87</v>
      </c>
      <c r="AW317" s="14" t="s">
        <v>33</v>
      </c>
      <c r="AX317" s="14" t="s">
        <v>78</v>
      </c>
      <c r="AY317" s="172" t="s">
        <v>139</v>
      </c>
    </row>
    <row r="318" spans="1:65" s="15" customFormat="1">
      <c r="B318" s="179"/>
      <c r="D318" s="164" t="s">
        <v>148</v>
      </c>
      <c r="E318" s="180" t="s">
        <v>1</v>
      </c>
      <c r="F318" s="181" t="s">
        <v>169</v>
      </c>
      <c r="H318" s="182">
        <v>13.62</v>
      </c>
      <c r="I318" s="183"/>
      <c r="L318" s="179"/>
      <c r="M318" s="184"/>
      <c r="N318" s="185"/>
      <c r="O318" s="185"/>
      <c r="P318" s="185"/>
      <c r="Q318" s="185"/>
      <c r="R318" s="185"/>
      <c r="S318" s="185"/>
      <c r="T318" s="186"/>
      <c r="AT318" s="180" t="s">
        <v>148</v>
      </c>
      <c r="AU318" s="180" t="s">
        <v>87</v>
      </c>
      <c r="AV318" s="15" t="s">
        <v>146</v>
      </c>
      <c r="AW318" s="15" t="s">
        <v>33</v>
      </c>
      <c r="AX318" s="15" t="s">
        <v>34</v>
      </c>
      <c r="AY318" s="180" t="s">
        <v>139</v>
      </c>
    </row>
    <row r="319" spans="1:65" s="12" customFormat="1" ht="22.9" customHeight="1">
      <c r="B319" s="136"/>
      <c r="D319" s="137" t="s">
        <v>77</v>
      </c>
      <c r="E319" s="147" t="s">
        <v>170</v>
      </c>
      <c r="F319" s="147" t="s">
        <v>1146</v>
      </c>
      <c r="I319" s="139"/>
      <c r="J319" s="148">
        <f>BK319</f>
        <v>0</v>
      </c>
      <c r="L319" s="136"/>
      <c r="M319" s="141"/>
      <c r="N319" s="142"/>
      <c r="O319" s="142"/>
      <c r="P319" s="143">
        <f>SUM(P320:P328)</f>
        <v>0</v>
      </c>
      <c r="Q319" s="142"/>
      <c r="R319" s="143">
        <f>SUM(R320:R328)</f>
        <v>0</v>
      </c>
      <c r="S319" s="142"/>
      <c r="T319" s="144">
        <f>SUM(T320:T328)</f>
        <v>0</v>
      </c>
      <c r="AR319" s="137" t="s">
        <v>34</v>
      </c>
      <c r="AT319" s="145" t="s">
        <v>77</v>
      </c>
      <c r="AU319" s="145" t="s">
        <v>34</v>
      </c>
      <c r="AY319" s="137" t="s">
        <v>139</v>
      </c>
      <c r="BK319" s="146">
        <f>SUM(BK320:BK328)</f>
        <v>0</v>
      </c>
    </row>
    <row r="320" spans="1:65" s="2" customFormat="1" ht="24">
      <c r="A320" s="33"/>
      <c r="B320" s="149"/>
      <c r="C320" s="150" t="s">
        <v>519</v>
      </c>
      <c r="D320" s="150" t="s">
        <v>142</v>
      </c>
      <c r="E320" s="151" t="s">
        <v>1147</v>
      </c>
      <c r="F320" s="152" t="s">
        <v>1148</v>
      </c>
      <c r="G320" s="153" t="s">
        <v>276</v>
      </c>
      <c r="H320" s="154">
        <v>154</v>
      </c>
      <c r="I320" s="155"/>
      <c r="J320" s="156">
        <f>ROUND(I320*H320,2)</f>
        <v>0</v>
      </c>
      <c r="K320" s="152" t="s">
        <v>1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0</v>
      </c>
      <c r="R320" s="159">
        <f>Q320*H320</f>
        <v>0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146</v>
      </c>
      <c r="AT320" s="161" t="s">
        <v>142</v>
      </c>
      <c r="AU320" s="161" t="s">
        <v>87</v>
      </c>
      <c r="AY320" s="18" t="s">
        <v>139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146</v>
      </c>
      <c r="BM320" s="161" t="s">
        <v>1672</v>
      </c>
    </row>
    <row r="321" spans="1:65" s="13" customFormat="1">
      <c r="B321" s="163"/>
      <c r="D321" s="164" t="s">
        <v>148</v>
      </c>
      <c r="E321" s="165" t="s">
        <v>1</v>
      </c>
      <c r="F321" s="166" t="s">
        <v>1076</v>
      </c>
      <c r="H321" s="165" t="s">
        <v>1</v>
      </c>
      <c r="I321" s="167"/>
      <c r="L321" s="163"/>
      <c r="M321" s="168"/>
      <c r="N321" s="169"/>
      <c r="O321" s="169"/>
      <c r="P321" s="169"/>
      <c r="Q321" s="169"/>
      <c r="R321" s="169"/>
      <c r="S321" s="169"/>
      <c r="T321" s="170"/>
      <c r="AT321" s="165" t="s">
        <v>148</v>
      </c>
      <c r="AU321" s="165" t="s">
        <v>87</v>
      </c>
      <c r="AV321" s="13" t="s">
        <v>34</v>
      </c>
      <c r="AW321" s="13" t="s">
        <v>33</v>
      </c>
      <c r="AX321" s="13" t="s">
        <v>78</v>
      </c>
      <c r="AY321" s="165" t="s">
        <v>139</v>
      </c>
    </row>
    <row r="322" spans="1:65" s="13" customFormat="1">
      <c r="B322" s="163"/>
      <c r="D322" s="164" t="s">
        <v>148</v>
      </c>
      <c r="E322" s="165" t="s">
        <v>1</v>
      </c>
      <c r="F322" s="166" t="s">
        <v>1602</v>
      </c>
      <c r="H322" s="165" t="s">
        <v>1</v>
      </c>
      <c r="I322" s="167"/>
      <c r="L322" s="163"/>
      <c r="M322" s="168"/>
      <c r="N322" s="169"/>
      <c r="O322" s="169"/>
      <c r="P322" s="169"/>
      <c r="Q322" s="169"/>
      <c r="R322" s="169"/>
      <c r="S322" s="169"/>
      <c r="T322" s="170"/>
      <c r="AT322" s="165" t="s">
        <v>148</v>
      </c>
      <c r="AU322" s="165" t="s">
        <v>87</v>
      </c>
      <c r="AV322" s="13" t="s">
        <v>34</v>
      </c>
      <c r="AW322" s="13" t="s">
        <v>33</v>
      </c>
      <c r="AX322" s="13" t="s">
        <v>78</v>
      </c>
      <c r="AY322" s="165" t="s">
        <v>139</v>
      </c>
    </row>
    <row r="323" spans="1:65" s="14" customFormat="1">
      <c r="B323" s="171"/>
      <c r="D323" s="164" t="s">
        <v>148</v>
      </c>
      <c r="E323" s="172" t="s">
        <v>1</v>
      </c>
      <c r="F323" s="173" t="s">
        <v>1632</v>
      </c>
      <c r="H323" s="174">
        <v>6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148</v>
      </c>
      <c r="AU323" s="172" t="s">
        <v>87</v>
      </c>
      <c r="AV323" s="14" t="s">
        <v>87</v>
      </c>
      <c r="AW323" s="14" t="s">
        <v>33</v>
      </c>
      <c r="AX323" s="14" t="s">
        <v>78</v>
      </c>
      <c r="AY323" s="172" t="s">
        <v>139</v>
      </c>
    </row>
    <row r="324" spans="1:65" s="16" customFormat="1">
      <c r="B324" s="190"/>
      <c r="D324" s="164" t="s">
        <v>148</v>
      </c>
      <c r="E324" s="191" t="s">
        <v>1</v>
      </c>
      <c r="F324" s="192" t="s">
        <v>357</v>
      </c>
      <c r="H324" s="193">
        <v>6</v>
      </c>
      <c r="I324" s="194"/>
      <c r="L324" s="190"/>
      <c r="M324" s="195"/>
      <c r="N324" s="196"/>
      <c r="O324" s="196"/>
      <c r="P324" s="196"/>
      <c r="Q324" s="196"/>
      <c r="R324" s="196"/>
      <c r="S324" s="196"/>
      <c r="T324" s="197"/>
      <c r="AT324" s="191" t="s">
        <v>148</v>
      </c>
      <c r="AU324" s="191" t="s">
        <v>87</v>
      </c>
      <c r="AV324" s="16" t="s">
        <v>153</v>
      </c>
      <c r="AW324" s="16" t="s">
        <v>33</v>
      </c>
      <c r="AX324" s="16" t="s">
        <v>78</v>
      </c>
      <c r="AY324" s="191" t="s">
        <v>139</v>
      </c>
    </row>
    <row r="325" spans="1:65" s="13" customFormat="1">
      <c r="B325" s="163"/>
      <c r="D325" s="164" t="s">
        <v>148</v>
      </c>
      <c r="E325" s="165" t="s">
        <v>1</v>
      </c>
      <c r="F325" s="166" t="s">
        <v>1606</v>
      </c>
      <c r="H325" s="165" t="s">
        <v>1</v>
      </c>
      <c r="I325" s="167"/>
      <c r="L325" s="163"/>
      <c r="M325" s="168"/>
      <c r="N325" s="169"/>
      <c r="O325" s="169"/>
      <c r="P325" s="169"/>
      <c r="Q325" s="169"/>
      <c r="R325" s="169"/>
      <c r="S325" s="169"/>
      <c r="T325" s="170"/>
      <c r="AT325" s="165" t="s">
        <v>148</v>
      </c>
      <c r="AU325" s="165" t="s">
        <v>87</v>
      </c>
      <c r="AV325" s="13" t="s">
        <v>34</v>
      </c>
      <c r="AW325" s="13" t="s">
        <v>33</v>
      </c>
      <c r="AX325" s="13" t="s">
        <v>78</v>
      </c>
      <c r="AY325" s="165" t="s">
        <v>139</v>
      </c>
    </row>
    <row r="326" spans="1:65" s="14" customFormat="1">
      <c r="B326" s="171"/>
      <c r="D326" s="164" t="s">
        <v>148</v>
      </c>
      <c r="E326" s="172" t="s">
        <v>1</v>
      </c>
      <c r="F326" s="173" t="s">
        <v>1634</v>
      </c>
      <c r="H326" s="174">
        <v>148</v>
      </c>
      <c r="I326" s="175"/>
      <c r="L326" s="171"/>
      <c r="M326" s="176"/>
      <c r="N326" s="177"/>
      <c r="O326" s="177"/>
      <c r="P326" s="177"/>
      <c r="Q326" s="177"/>
      <c r="R326" s="177"/>
      <c r="S326" s="177"/>
      <c r="T326" s="178"/>
      <c r="AT326" s="172" t="s">
        <v>148</v>
      </c>
      <c r="AU326" s="172" t="s">
        <v>87</v>
      </c>
      <c r="AV326" s="14" t="s">
        <v>87</v>
      </c>
      <c r="AW326" s="14" t="s">
        <v>33</v>
      </c>
      <c r="AX326" s="14" t="s">
        <v>78</v>
      </c>
      <c r="AY326" s="172" t="s">
        <v>139</v>
      </c>
    </row>
    <row r="327" spans="1:65" s="16" customFormat="1">
      <c r="B327" s="190"/>
      <c r="D327" s="164" t="s">
        <v>148</v>
      </c>
      <c r="E327" s="191" t="s">
        <v>1</v>
      </c>
      <c r="F327" s="192" t="s">
        <v>357</v>
      </c>
      <c r="H327" s="193">
        <v>148</v>
      </c>
      <c r="I327" s="194"/>
      <c r="L327" s="190"/>
      <c r="M327" s="195"/>
      <c r="N327" s="196"/>
      <c r="O327" s="196"/>
      <c r="P327" s="196"/>
      <c r="Q327" s="196"/>
      <c r="R327" s="196"/>
      <c r="S327" s="196"/>
      <c r="T327" s="197"/>
      <c r="AT327" s="191" t="s">
        <v>148</v>
      </c>
      <c r="AU327" s="191" t="s">
        <v>87</v>
      </c>
      <c r="AV327" s="16" t="s">
        <v>153</v>
      </c>
      <c r="AW327" s="16" t="s">
        <v>33</v>
      </c>
      <c r="AX327" s="16" t="s">
        <v>78</v>
      </c>
      <c r="AY327" s="191" t="s">
        <v>139</v>
      </c>
    </row>
    <row r="328" spans="1:65" s="15" customFormat="1">
      <c r="B328" s="179"/>
      <c r="D328" s="164" t="s">
        <v>148</v>
      </c>
      <c r="E328" s="180" t="s">
        <v>1</v>
      </c>
      <c r="F328" s="181" t="s">
        <v>169</v>
      </c>
      <c r="H328" s="182">
        <v>154</v>
      </c>
      <c r="I328" s="183"/>
      <c r="L328" s="179"/>
      <c r="M328" s="184"/>
      <c r="N328" s="185"/>
      <c r="O328" s="185"/>
      <c r="P328" s="185"/>
      <c r="Q328" s="185"/>
      <c r="R328" s="185"/>
      <c r="S328" s="185"/>
      <c r="T328" s="186"/>
      <c r="AT328" s="180" t="s">
        <v>148</v>
      </c>
      <c r="AU328" s="180" t="s">
        <v>87</v>
      </c>
      <c r="AV328" s="15" t="s">
        <v>146</v>
      </c>
      <c r="AW328" s="15" t="s">
        <v>33</v>
      </c>
      <c r="AX328" s="15" t="s">
        <v>34</v>
      </c>
      <c r="AY328" s="180" t="s">
        <v>139</v>
      </c>
    </row>
    <row r="329" spans="1:65" s="12" customFormat="1" ht="22.9" customHeight="1">
      <c r="B329" s="136"/>
      <c r="D329" s="137" t="s">
        <v>77</v>
      </c>
      <c r="E329" s="147" t="s">
        <v>182</v>
      </c>
      <c r="F329" s="147" t="s">
        <v>746</v>
      </c>
      <c r="I329" s="139"/>
      <c r="J329" s="148">
        <f>BK329</f>
        <v>0</v>
      </c>
      <c r="L329" s="136"/>
      <c r="M329" s="141"/>
      <c r="N329" s="142"/>
      <c r="O329" s="142"/>
      <c r="P329" s="143">
        <f>SUM(P330:P411)</f>
        <v>0</v>
      </c>
      <c r="Q329" s="142"/>
      <c r="R329" s="143">
        <f>SUM(R330:R411)</f>
        <v>5.3593770000000012</v>
      </c>
      <c r="S329" s="142"/>
      <c r="T329" s="144">
        <f>SUM(T330:T411)</f>
        <v>0.05</v>
      </c>
      <c r="AR329" s="137" t="s">
        <v>34</v>
      </c>
      <c r="AT329" s="145" t="s">
        <v>77</v>
      </c>
      <c r="AU329" s="145" t="s">
        <v>34</v>
      </c>
      <c r="AY329" s="137" t="s">
        <v>139</v>
      </c>
      <c r="BK329" s="146">
        <f>SUM(BK330:BK411)</f>
        <v>0</v>
      </c>
    </row>
    <row r="330" spans="1:65" s="2" customFormat="1" ht="16.5" customHeight="1">
      <c r="A330" s="33"/>
      <c r="B330" s="149"/>
      <c r="C330" s="150" t="s">
        <v>524</v>
      </c>
      <c r="D330" s="150" t="s">
        <v>142</v>
      </c>
      <c r="E330" s="151" t="s">
        <v>1673</v>
      </c>
      <c r="F330" s="152" t="s">
        <v>1674</v>
      </c>
      <c r="G330" s="153" t="s">
        <v>547</v>
      </c>
      <c r="H330" s="154">
        <v>2</v>
      </c>
      <c r="I330" s="155"/>
      <c r="J330" s="156">
        <f>ROUND(I330*H330,2)</f>
        <v>0</v>
      </c>
      <c r="K330" s="152" t="s">
        <v>1</v>
      </c>
      <c r="L330" s="34"/>
      <c r="M330" s="157" t="s">
        <v>1</v>
      </c>
      <c r="N330" s="158" t="s">
        <v>43</v>
      </c>
      <c r="O330" s="59"/>
      <c r="P330" s="159">
        <f>O330*H330</f>
        <v>0</v>
      </c>
      <c r="Q330" s="159">
        <v>0</v>
      </c>
      <c r="R330" s="159">
        <f>Q330*H330</f>
        <v>0</v>
      </c>
      <c r="S330" s="159">
        <v>0</v>
      </c>
      <c r="T330" s="160">
        <f>S330*H330</f>
        <v>0</v>
      </c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R330" s="161" t="s">
        <v>146</v>
      </c>
      <c r="AT330" s="161" t="s">
        <v>142</v>
      </c>
      <c r="AU330" s="161" t="s">
        <v>87</v>
      </c>
      <c r="AY330" s="18" t="s">
        <v>139</v>
      </c>
      <c r="BE330" s="162">
        <f>IF(N330="základní",J330,0)</f>
        <v>0</v>
      </c>
      <c r="BF330" s="162">
        <f>IF(N330="snížená",J330,0)</f>
        <v>0</v>
      </c>
      <c r="BG330" s="162">
        <f>IF(N330="zákl. přenesená",J330,0)</f>
        <v>0</v>
      </c>
      <c r="BH330" s="162">
        <f>IF(N330="sníž. přenesená",J330,0)</f>
        <v>0</v>
      </c>
      <c r="BI330" s="162">
        <f>IF(N330="nulová",J330,0)</f>
        <v>0</v>
      </c>
      <c r="BJ330" s="18" t="s">
        <v>34</v>
      </c>
      <c r="BK330" s="162">
        <f>ROUND(I330*H330,2)</f>
        <v>0</v>
      </c>
      <c r="BL330" s="18" t="s">
        <v>146</v>
      </c>
      <c r="BM330" s="161" t="s">
        <v>1675</v>
      </c>
    </row>
    <row r="331" spans="1:65" s="14" customFormat="1">
      <c r="B331" s="171"/>
      <c r="D331" s="164" t="s">
        <v>148</v>
      </c>
      <c r="E331" s="172" t="s">
        <v>1</v>
      </c>
      <c r="F331" s="173" t="s">
        <v>87</v>
      </c>
      <c r="H331" s="174">
        <v>2</v>
      </c>
      <c r="I331" s="175"/>
      <c r="L331" s="171"/>
      <c r="M331" s="176"/>
      <c r="N331" s="177"/>
      <c r="O331" s="177"/>
      <c r="P331" s="177"/>
      <c r="Q331" s="177"/>
      <c r="R331" s="177"/>
      <c r="S331" s="177"/>
      <c r="T331" s="178"/>
      <c r="AT331" s="172" t="s">
        <v>148</v>
      </c>
      <c r="AU331" s="172" t="s">
        <v>87</v>
      </c>
      <c r="AV331" s="14" t="s">
        <v>87</v>
      </c>
      <c r="AW331" s="14" t="s">
        <v>33</v>
      </c>
      <c r="AX331" s="14" t="s">
        <v>34</v>
      </c>
      <c r="AY331" s="172" t="s">
        <v>139</v>
      </c>
    </row>
    <row r="332" spans="1:65" s="2" customFormat="1" ht="16.5" customHeight="1">
      <c r="A332" s="33"/>
      <c r="B332" s="149"/>
      <c r="C332" s="150" t="s">
        <v>532</v>
      </c>
      <c r="D332" s="150" t="s">
        <v>142</v>
      </c>
      <c r="E332" s="151" t="s">
        <v>1676</v>
      </c>
      <c r="F332" s="152" t="s">
        <v>1677</v>
      </c>
      <c r="G332" s="153" t="s">
        <v>159</v>
      </c>
      <c r="H332" s="154">
        <v>185</v>
      </c>
      <c r="I332" s="155"/>
      <c r="J332" s="156">
        <f>ROUND(I332*H332,2)</f>
        <v>0</v>
      </c>
      <c r="K332" s="152" t="s">
        <v>277</v>
      </c>
      <c r="L332" s="34"/>
      <c r="M332" s="157" t="s">
        <v>1</v>
      </c>
      <c r="N332" s="158" t="s">
        <v>43</v>
      </c>
      <c r="O332" s="59"/>
      <c r="P332" s="159">
        <f>O332*H332</f>
        <v>0</v>
      </c>
      <c r="Q332" s="159">
        <v>0</v>
      </c>
      <c r="R332" s="159">
        <f>Q332*H332</f>
        <v>0</v>
      </c>
      <c r="S332" s="159">
        <v>0</v>
      </c>
      <c r="T332" s="160">
        <f>S332*H332</f>
        <v>0</v>
      </c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R332" s="161" t="s">
        <v>146</v>
      </c>
      <c r="AT332" s="161" t="s">
        <v>142</v>
      </c>
      <c r="AU332" s="161" t="s">
        <v>87</v>
      </c>
      <c r="AY332" s="18" t="s">
        <v>139</v>
      </c>
      <c r="BE332" s="162">
        <f>IF(N332="základní",J332,0)</f>
        <v>0</v>
      </c>
      <c r="BF332" s="162">
        <f>IF(N332="snížená",J332,0)</f>
        <v>0</v>
      </c>
      <c r="BG332" s="162">
        <f>IF(N332="zákl. přenesená",J332,0)</f>
        <v>0</v>
      </c>
      <c r="BH332" s="162">
        <f>IF(N332="sníž. přenesená",J332,0)</f>
        <v>0</v>
      </c>
      <c r="BI332" s="162">
        <f>IF(N332="nulová",J332,0)</f>
        <v>0</v>
      </c>
      <c r="BJ332" s="18" t="s">
        <v>34</v>
      </c>
      <c r="BK332" s="162">
        <f>ROUND(I332*H332,2)</f>
        <v>0</v>
      </c>
      <c r="BL332" s="18" t="s">
        <v>146</v>
      </c>
      <c r="BM332" s="161" t="s">
        <v>1678</v>
      </c>
    </row>
    <row r="333" spans="1:65" s="13" customFormat="1">
      <c r="B333" s="163"/>
      <c r="D333" s="164" t="s">
        <v>148</v>
      </c>
      <c r="E333" s="165" t="s">
        <v>1</v>
      </c>
      <c r="F333" s="166" t="s">
        <v>1679</v>
      </c>
      <c r="H333" s="165" t="s">
        <v>1</v>
      </c>
      <c r="I333" s="167"/>
      <c r="L333" s="163"/>
      <c r="M333" s="168"/>
      <c r="N333" s="169"/>
      <c r="O333" s="169"/>
      <c r="P333" s="169"/>
      <c r="Q333" s="169"/>
      <c r="R333" s="169"/>
      <c r="S333" s="169"/>
      <c r="T333" s="170"/>
      <c r="AT333" s="165" t="s">
        <v>148</v>
      </c>
      <c r="AU333" s="165" t="s">
        <v>87</v>
      </c>
      <c r="AV333" s="13" t="s">
        <v>34</v>
      </c>
      <c r="AW333" s="13" t="s">
        <v>33</v>
      </c>
      <c r="AX333" s="13" t="s">
        <v>78</v>
      </c>
      <c r="AY333" s="165" t="s">
        <v>139</v>
      </c>
    </row>
    <row r="334" spans="1:65" s="14" customFormat="1">
      <c r="B334" s="171"/>
      <c r="D334" s="164" t="s">
        <v>148</v>
      </c>
      <c r="E334" s="172" t="s">
        <v>1</v>
      </c>
      <c r="F334" s="173" t="s">
        <v>1506</v>
      </c>
      <c r="H334" s="174">
        <v>185</v>
      </c>
      <c r="I334" s="175"/>
      <c r="L334" s="171"/>
      <c r="M334" s="176"/>
      <c r="N334" s="177"/>
      <c r="O334" s="177"/>
      <c r="P334" s="177"/>
      <c r="Q334" s="177"/>
      <c r="R334" s="177"/>
      <c r="S334" s="177"/>
      <c r="T334" s="178"/>
      <c r="AT334" s="172" t="s">
        <v>148</v>
      </c>
      <c r="AU334" s="172" t="s">
        <v>87</v>
      </c>
      <c r="AV334" s="14" t="s">
        <v>87</v>
      </c>
      <c r="AW334" s="14" t="s">
        <v>33</v>
      </c>
      <c r="AX334" s="14" t="s">
        <v>78</v>
      </c>
      <c r="AY334" s="172" t="s">
        <v>139</v>
      </c>
    </row>
    <row r="335" spans="1:65" s="15" customFormat="1">
      <c r="B335" s="179"/>
      <c r="D335" s="164" t="s">
        <v>148</v>
      </c>
      <c r="E335" s="180" t="s">
        <v>1505</v>
      </c>
      <c r="F335" s="181" t="s">
        <v>169</v>
      </c>
      <c r="H335" s="182">
        <v>185</v>
      </c>
      <c r="I335" s="183"/>
      <c r="L335" s="179"/>
      <c r="M335" s="184"/>
      <c r="N335" s="185"/>
      <c r="O335" s="185"/>
      <c r="P335" s="185"/>
      <c r="Q335" s="185"/>
      <c r="R335" s="185"/>
      <c r="S335" s="185"/>
      <c r="T335" s="186"/>
      <c r="AT335" s="180" t="s">
        <v>148</v>
      </c>
      <c r="AU335" s="180" t="s">
        <v>87</v>
      </c>
      <c r="AV335" s="15" t="s">
        <v>146</v>
      </c>
      <c r="AW335" s="15" t="s">
        <v>33</v>
      </c>
      <c r="AX335" s="15" t="s">
        <v>34</v>
      </c>
      <c r="AY335" s="180" t="s">
        <v>139</v>
      </c>
    </row>
    <row r="336" spans="1:65" s="2" customFormat="1" ht="36">
      <c r="A336" s="33"/>
      <c r="B336" s="149"/>
      <c r="C336" s="198" t="s">
        <v>538</v>
      </c>
      <c r="D336" s="198" t="s">
        <v>424</v>
      </c>
      <c r="E336" s="199" t="s">
        <v>1680</v>
      </c>
      <c r="F336" s="200" t="s">
        <v>1681</v>
      </c>
      <c r="G336" s="201" t="s">
        <v>159</v>
      </c>
      <c r="H336" s="202">
        <v>186.85</v>
      </c>
      <c r="I336" s="203"/>
      <c r="J336" s="204">
        <f>ROUND(I336*H336,2)</f>
        <v>0</v>
      </c>
      <c r="K336" s="200" t="s">
        <v>1</v>
      </c>
      <c r="L336" s="205"/>
      <c r="M336" s="206" t="s">
        <v>1</v>
      </c>
      <c r="N336" s="207" t="s">
        <v>43</v>
      </c>
      <c r="O336" s="59"/>
      <c r="P336" s="159">
        <f>O336*H336</f>
        <v>0</v>
      </c>
      <c r="Q336" s="159">
        <v>1.47E-2</v>
      </c>
      <c r="R336" s="159">
        <f>Q336*H336</f>
        <v>2.7466949999999999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182</v>
      </c>
      <c r="AT336" s="161" t="s">
        <v>424</v>
      </c>
      <c r="AU336" s="161" t="s">
        <v>87</v>
      </c>
      <c r="AY336" s="18" t="s">
        <v>139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34</v>
      </c>
      <c r="BK336" s="162">
        <f>ROUND(I336*H336,2)</f>
        <v>0</v>
      </c>
      <c r="BL336" s="18" t="s">
        <v>146</v>
      </c>
      <c r="BM336" s="161" t="s">
        <v>1682</v>
      </c>
    </row>
    <row r="337" spans="1:65" s="14" customFormat="1">
      <c r="B337" s="171"/>
      <c r="D337" s="164" t="s">
        <v>148</v>
      </c>
      <c r="E337" s="172" t="s">
        <v>1</v>
      </c>
      <c r="F337" s="173" t="s">
        <v>1683</v>
      </c>
      <c r="H337" s="174">
        <v>186.85</v>
      </c>
      <c r="I337" s="175"/>
      <c r="L337" s="171"/>
      <c r="M337" s="176"/>
      <c r="N337" s="177"/>
      <c r="O337" s="177"/>
      <c r="P337" s="177"/>
      <c r="Q337" s="177"/>
      <c r="R337" s="177"/>
      <c r="S337" s="177"/>
      <c r="T337" s="178"/>
      <c r="AT337" s="172" t="s">
        <v>148</v>
      </c>
      <c r="AU337" s="172" t="s">
        <v>87</v>
      </c>
      <c r="AV337" s="14" t="s">
        <v>87</v>
      </c>
      <c r="AW337" s="14" t="s">
        <v>33</v>
      </c>
      <c r="AX337" s="14" t="s">
        <v>34</v>
      </c>
      <c r="AY337" s="172" t="s">
        <v>139</v>
      </c>
    </row>
    <row r="338" spans="1:65" s="2" customFormat="1" ht="16.5" customHeight="1">
      <c r="A338" s="33"/>
      <c r="B338" s="149"/>
      <c r="C338" s="150" t="s">
        <v>544</v>
      </c>
      <c r="D338" s="150" t="s">
        <v>142</v>
      </c>
      <c r="E338" s="151" t="s">
        <v>1684</v>
      </c>
      <c r="F338" s="152" t="s">
        <v>1685</v>
      </c>
      <c r="G338" s="153" t="s">
        <v>547</v>
      </c>
      <c r="H338" s="154">
        <v>3</v>
      </c>
      <c r="I338" s="155"/>
      <c r="J338" s="156">
        <f>ROUND(I338*H338,2)</f>
        <v>0</v>
      </c>
      <c r="K338" s="152" t="s">
        <v>1</v>
      </c>
      <c r="L338" s="34"/>
      <c r="M338" s="157" t="s">
        <v>1</v>
      </c>
      <c r="N338" s="158" t="s">
        <v>43</v>
      </c>
      <c r="O338" s="59"/>
      <c r="P338" s="159">
        <f>O338*H338</f>
        <v>0</v>
      </c>
      <c r="Q338" s="159">
        <v>0</v>
      </c>
      <c r="R338" s="159">
        <f>Q338*H338</f>
        <v>0</v>
      </c>
      <c r="S338" s="159">
        <v>0</v>
      </c>
      <c r="T338" s="160">
        <f>S338*H338</f>
        <v>0</v>
      </c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R338" s="161" t="s">
        <v>146</v>
      </c>
      <c r="AT338" s="161" t="s">
        <v>142</v>
      </c>
      <c r="AU338" s="161" t="s">
        <v>87</v>
      </c>
      <c r="AY338" s="18" t="s">
        <v>139</v>
      </c>
      <c r="BE338" s="162">
        <f>IF(N338="základní",J338,0)</f>
        <v>0</v>
      </c>
      <c r="BF338" s="162">
        <f>IF(N338="snížená",J338,0)</f>
        <v>0</v>
      </c>
      <c r="BG338" s="162">
        <f>IF(N338="zákl. přenesená",J338,0)</f>
        <v>0</v>
      </c>
      <c r="BH338" s="162">
        <f>IF(N338="sníž. přenesená",J338,0)</f>
        <v>0</v>
      </c>
      <c r="BI338" s="162">
        <f>IF(N338="nulová",J338,0)</f>
        <v>0</v>
      </c>
      <c r="BJ338" s="18" t="s">
        <v>34</v>
      </c>
      <c r="BK338" s="162">
        <f>ROUND(I338*H338,2)</f>
        <v>0</v>
      </c>
      <c r="BL338" s="18" t="s">
        <v>146</v>
      </c>
      <c r="BM338" s="161" t="s">
        <v>1686</v>
      </c>
    </row>
    <row r="339" spans="1:65" s="14" customFormat="1">
      <c r="B339" s="171"/>
      <c r="D339" s="164" t="s">
        <v>148</v>
      </c>
      <c r="E339" s="172" t="s">
        <v>1</v>
      </c>
      <c r="F339" s="173" t="s">
        <v>153</v>
      </c>
      <c r="H339" s="174">
        <v>3</v>
      </c>
      <c r="I339" s="175"/>
      <c r="L339" s="171"/>
      <c r="M339" s="176"/>
      <c r="N339" s="177"/>
      <c r="O339" s="177"/>
      <c r="P339" s="177"/>
      <c r="Q339" s="177"/>
      <c r="R339" s="177"/>
      <c r="S339" s="177"/>
      <c r="T339" s="178"/>
      <c r="AT339" s="172" t="s">
        <v>148</v>
      </c>
      <c r="AU339" s="172" t="s">
        <v>87</v>
      </c>
      <c r="AV339" s="14" t="s">
        <v>87</v>
      </c>
      <c r="AW339" s="14" t="s">
        <v>33</v>
      </c>
      <c r="AX339" s="14" t="s">
        <v>34</v>
      </c>
      <c r="AY339" s="172" t="s">
        <v>139</v>
      </c>
    </row>
    <row r="340" spans="1:65" s="2" customFormat="1" ht="16.5" customHeight="1">
      <c r="A340" s="33"/>
      <c r="B340" s="149"/>
      <c r="C340" s="150" t="s">
        <v>549</v>
      </c>
      <c r="D340" s="150" t="s">
        <v>142</v>
      </c>
      <c r="E340" s="151" t="s">
        <v>1687</v>
      </c>
      <c r="F340" s="152" t="s">
        <v>1688</v>
      </c>
      <c r="G340" s="153" t="s">
        <v>547</v>
      </c>
      <c r="H340" s="154">
        <v>2</v>
      </c>
      <c r="I340" s="155"/>
      <c r="J340" s="156">
        <f>ROUND(I340*H340,2)</f>
        <v>0</v>
      </c>
      <c r="K340" s="152" t="s">
        <v>1</v>
      </c>
      <c r="L340" s="34"/>
      <c r="M340" s="157" t="s">
        <v>1</v>
      </c>
      <c r="N340" s="158" t="s">
        <v>43</v>
      </c>
      <c r="O340" s="59"/>
      <c r="P340" s="159">
        <f>O340*H340</f>
        <v>0</v>
      </c>
      <c r="Q340" s="159">
        <v>0</v>
      </c>
      <c r="R340" s="159">
        <f>Q340*H340</f>
        <v>0</v>
      </c>
      <c r="S340" s="159">
        <v>0</v>
      </c>
      <c r="T340" s="160">
        <f>S340*H340</f>
        <v>0</v>
      </c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R340" s="161" t="s">
        <v>146</v>
      </c>
      <c r="AT340" s="161" t="s">
        <v>142</v>
      </c>
      <c r="AU340" s="161" t="s">
        <v>87</v>
      </c>
      <c r="AY340" s="18" t="s">
        <v>139</v>
      </c>
      <c r="BE340" s="162">
        <f>IF(N340="základní",J340,0)</f>
        <v>0</v>
      </c>
      <c r="BF340" s="162">
        <f>IF(N340="snížená",J340,0)</f>
        <v>0</v>
      </c>
      <c r="BG340" s="162">
        <f>IF(N340="zákl. přenesená",J340,0)</f>
        <v>0</v>
      </c>
      <c r="BH340" s="162">
        <f>IF(N340="sníž. přenesená",J340,0)</f>
        <v>0</v>
      </c>
      <c r="BI340" s="162">
        <f>IF(N340="nulová",J340,0)</f>
        <v>0</v>
      </c>
      <c r="BJ340" s="18" t="s">
        <v>34</v>
      </c>
      <c r="BK340" s="162">
        <f>ROUND(I340*H340,2)</f>
        <v>0</v>
      </c>
      <c r="BL340" s="18" t="s">
        <v>146</v>
      </c>
      <c r="BM340" s="161" t="s">
        <v>1689</v>
      </c>
    </row>
    <row r="341" spans="1:65" s="14" customFormat="1">
      <c r="B341" s="171"/>
      <c r="D341" s="164" t="s">
        <v>148</v>
      </c>
      <c r="E341" s="172" t="s">
        <v>1</v>
      </c>
      <c r="F341" s="173" t="s">
        <v>87</v>
      </c>
      <c r="H341" s="174">
        <v>2</v>
      </c>
      <c r="I341" s="175"/>
      <c r="L341" s="171"/>
      <c r="M341" s="176"/>
      <c r="N341" s="177"/>
      <c r="O341" s="177"/>
      <c r="P341" s="177"/>
      <c r="Q341" s="177"/>
      <c r="R341" s="177"/>
      <c r="S341" s="177"/>
      <c r="T341" s="178"/>
      <c r="AT341" s="172" t="s">
        <v>148</v>
      </c>
      <c r="AU341" s="172" t="s">
        <v>87</v>
      </c>
      <c r="AV341" s="14" t="s">
        <v>87</v>
      </c>
      <c r="AW341" s="14" t="s">
        <v>33</v>
      </c>
      <c r="AX341" s="14" t="s">
        <v>34</v>
      </c>
      <c r="AY341" s="172" t="s">
        <v>139</v>
      </c>
    </row>
    <row r="342" spans="1:65" s="2" customFormat="1" ht="16.5" customHeight="1">
      <c r="A342" s="33"/>
      <c r="B342" s="149"/>
      <c r="C342" s="150" t="s">
        <v>554</v>
      </c>
      <c r="D342" s="150" t="s">
        <v>142</v>
      </c>
      <c r="E342" s="151" t="s">
        <v>1690</v>
      </c>
      <c r="F342" s="152" t="s">
        <v>1691</v>
      </c>
      <c r="G342" s="153" t="s">
        <v>547</v>
      </c>
      <c r="H342" s="154">
        <v>2</v>
      </c>
      <c r="I342" s="155"/>
      <c r="J342" s="156">
        <f>ROUND(I342*H342,2)</f>
        <v>0</v>
      </c>
      <c r="K342" s="152" t="s">
        <v>1</v>
      </c>
      <c r="L342" s="34"/>
      <c r="M342" s="157" t="s">
        <v>1</v>
      </c>
      <c r="N342" s="158" t="s">
        <v>43</v>
      </c>
      <c r="O342" s="59"/>
      <c r="P342" s="159">
        <f>O342*H342</f>
        <v>0</v>
      </c>
      <c r="Q342" s="159">
        <v>0</v>
      </c>
      <c r="R342" s="159">
        <f>Q342*H342</f>
        <v>0</v>
      </c>
      <c r="S342" s="159">
        <v>0</v>
      </c>
      <c r="T342" s="160">
        <f>S342*H342</f>
        <v>0</v>
      </c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R342" s="161" t="s">
        <v>146</v>
      </c>
      <c r="AT342" s="161" t="s">
        <v>142</v>
      </c>
      <c r="AU342" s="161" t="s">
        <v>87</v>
      </c>
      <c r="AY342" s="18" t="s">
        <v>139</v>
      </c>
      <c r="BE342" s="162">
        <f>IF(N342="základní",J342,0)</f>
        <v>0</v>
      </c>
      <c r="BF342" s="162">
        <f>IF(N342="snížená",J342,0)</f>
        <v>0</v>
      </c>
      <c r="BG342" s="162">
        <f>IF(N342="zákl. přenesená",J342,0)</f>
        <v>0</v>
      </c>
      <c r="BH342" s="162">
        <f>IF(N342="sníž. přenesená",J342,0)</f>
        <v>0</v>
      </c>
      <c r="BI342" s="162">
        <f>IF(N342="nulová",J342,0)</f>
        <v>0</v>
      </c>
      <c r="BJ342" s="18" t="s">
        <v>34</v>
      </c>
      <c r="BK342" s="162">
        <f>ROUND(I342*H342,2)</f>
        <v>0</v>
      </c>
      <c r="BL342" s="18" t="s">
        <v>146</v>
      </c>
      <c r="BM342" s="161" t="s">
        <v>1692</v>
      </c>
    </row>
    <row r="343" spans="1:65" s="14" customFormat="1">
      <c r="B343" s="171"/>
      <c r="D343" s="164" t="s">
        <v>148</v>
      </c>
      <c r="E343" s="172" t="s">
        <v>1</v>
      </c>
      <c r="F343" s="173" t="s">
        <v>87</v>
      </c>
      <c r="H343" s="174">
        <v>2</v>
      </c>
      <c r="I343" s="175"/>
      <c r="L343" s="171"/>
      <c r="M343" s="176"/>
      <c r="N343" s="177"/>
      <c r="O343" s="177"/>
      <c r="P343" s="177"/>
      <c r="Q343" s="177"/>
      <c r="R343" s="177"/>
      <c r="S343" s="177"/>
      <c r="T343" s="178"/>
      <c r="AT343" s="172" t="s">
        <v>148</v>
      </c>
      <c r="AU343" s="172" t="s">
        <v>87</v>
      </c>
      <c r="AV343" s="14" t="s">
        <v>87</v>
      </c>
      <c r="AW343" s="14" t="s">
        <v>33</v>
      </c>
      <c r="AX343" s="14" t="s">
        <v>34</v>
      </c>
      <c r="AY343" s="172" t="s">
        <v>139</v>
      </c>
    </row>
    <row r="344" spans="1:65" s="2" customFormat="1" ht="16.5" customHeight="1">
      <c r="A344" s="33"/>
      <c r="B344" s="149"/>
      <c r="C344" s="150" t="s">
        <v>561</v>
      </c>
      <c r="D344" s="150" t="s">
        <v>142</v>
      </c>
      <c r="E344" s="151" t="s">
        <v>1693</v>
      </c>
      <c r="F344" s="152" t="s">
        <v>1694</v>
      </c>
      <c r="G344" s="153" t="s">
        <v>547</v>
      </c>
      <c r="H344" s="154">
        <v>1</v>
      </c>
      <c r="I344" s="155"/>
      <c r="J344" s="156">
        <f>ROUND(I344*H344,2)</f>
        <v>0</v>
      </c>
      <c r="K344" s="152" t="s">
        <v>1</v>
      </c>
      <c r="L344" s="34"/>
      <c r="M344" s="157" t="s">
        <v>1</v>
      </c>
      <c r="N344" s="158" t="s">
        <v>43</v>
      </c>
      <c r="O344" s="59"/>
      <c r="P344" s="159">
        <f>O344*H344</f>
        <v>0</v>
      </c>
      <c r="Q344" s="159">
        <v>0</v>
      </c>
      <c r="R344" s="159">
        <f>Q344*H344</f>
        <v>0</v>
      </c>
      <c r="S344" s="159">
        <v>0</v>
      </c>
      <c r="T344" s="160">
        <f>S344*H344</f>
        <v>0</v>
      </c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R344" s="161" t="s">
        <v>146</v>
      </c>
      <c r="AT344" s="161" t="s">
        <v>142</v>
      </c>
      <c r="AU344" s="161" t="s">
        <v>87</v>
      </c>
      <c r="AY344" s="18" t="s">
        <v>139</v>
      </c>
      <c r="BE344" s="162">
        <f>IF(N344="základní",J344,0)</f>
        <v>0</v>
      </c>
      <c r="BF344" s="162">
        <f>IF(N344="snížená",J344,0)</f>
        <v>0</v>
      </c>
      <c r="BG344" s="162">
        <f>IF(N344="zákl. přenesená",J344,0)</f>
        <v>0</v>
      </c>
      <c r="BH344" s="162">
        <f>IF(N344="sníž. přenesená",J344,0)</f>
        <v>0</v>
      </c>
      <c r="BI344" s="162">
        <f>IF(N344="nulová",J344,0)</f>
        <v>0</v>
      </c>
      <c r="BJ344" s="18" t="s">
        <v>34</v>
      </c>
      <c r="BK344" s="162">
        <f>ROUND(I344*H344,2)</f>
        <v>0</v>
      </c>
      <c r="BL344" s="18" t="s">
        <v>146</v>
      </c>
      <c r="BM344" s="161" t="s">
        <v>1695</v>
      </c>
    </row>
    <row r="345" spans="1:65" s="14" customFormat="1">
      <c r="B345" s="171"/>
      <c r="D345" s="164" t="s">
        <v>148</v>
      </c>
      <c r="E345" s="172" t="s">
        <v>1</v>
      </c>
      <c r="F345" s="173" t="s">
        <v>34</v>
      </c>
      <c r="H345" s="174">
        <v>1</v>
      </c>
      <c r="I345" s="175"/>
      <c r="L345" s="171"/>
      <c r="M345" s="176"/>
      <c r="N345" s="177"/>
      <c r="O345" s="177"/>
      <c r="P345" s="177"/>
      <c r="Q345" s="177"/>
      <c r="R345" s="177"/>
      <c r="S345" s="177"/>
      <c r="T345" s="178"/>
      <c r="AT345" s="172" t="s">
        <v>148</v>
      </c>
      <c r="AU345" s="172" t="s">
        <v>87</v>
      </c>
      <c r="AV345" s="14" t="s">
        <v>87</v>
      </c>
      <c r="AW345" s="14" t="s">
        <v>33</v>
      </c>
      <c r="AX345" s="14" t="s">
        <v>34</v>
      </c>
      <c r="AY345" s="172" t="s">
        <v>139</v>
      </c>
    </row>
    <row r="346" spans="1:65" s="2" customFormat="1" ht="16.5" customHeight="1">
      <c r="A346" s="33"/>
      <c r="B346" s="149"/>
      <c r="C346" s="150" t="s">
        <v>566</v>
      </c>
      <c r="D346" s="150" t="s">
        <v>142</v>
      </c>
      <c r="E346" s="151" t="s">
        <v>1696</v>
      </c>
      <c r="F346" s="152" t="s">
        <v>1697</v>
      </c>
      <c r="G346" s="153" t="s">
        <v>547</v>
      </c>
      <c r="H346" s="154">
        <v>2</v>
      </c>
      <c r="I346" s="155"/>
      <c r="J346" s="156">
        <f>ROUND(I346*H346,2)</f>
        <v>0</v>
      </c>
      <c r="K346" s="152" t="s">
        <v>1</v>
      </c>
      <c r="L346" s="34"/>
      <c r="M346" s="157" t="s">
        <v>1</v>
      </c>
      <c r="N346" s="158" t="s">
        <v>43</v>
      </c>
      <c r="O346" s="59"/>
      <c r="P346" s="159">
        <f>O346*H346</f>
        <v>0</v>
      </c>
      <c r="Q346" s="159">
        <v>0</v>
      </c>
      <c r="R346" s="159">
        <f>Q346*H346</f>
        <v>0</v>
      </c>
      <c r="S346" s="159">
        <v>0</v>
      </c>
      <c r="T346" s="160">
        <f>S346*H346</f>
        <v>0</v>
      </c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R346" s="161" t="s">
        <v>146</v>
      </c>
      <c r="AT346" s="161" t="s">
        <v>142</v>
      </c>
      <c r="AU346" s="161" t="s">
        <v>87</v>
      </c>
      <c r="AY346" s="18" t="s">
        <v>139</v>
      </c>
      <c r="BE346" s="162">
        <f>IF(N346="základní",J346,0)</f>
        <v>0</v>
      </c>
      <c r="BF346" s="162">
        <f>IF(N346="snížená",J346,0)</f>
        <v>0</v>
      </c>
      <c r="BG346" s="162">
        <f>IF(N346="zákl. přenesená",J346,0)</f>
        <v>0</v>
      </c>
      <c r="BH346" s="162">
        <f>IF(N346="sníž. přenesená",J346,0)</f>
        <v>0</v>
      </c>
      <c r="BI346" s="162">
        <f>IF(N346="nulová",J346,0)</f>
        <v>0</v>
      </c>
      <c r="BJ346" s="18" t="s">
        <v>34</v>
      </c>
      <c r="BK346" s="162">
        <f>ROUND(I346*H346,2)</f>
        <v>0</v>
      </c>
      <c r="BL346" s="18" t="s">
        <v>146</v>
      </c>
      <c r="BM346" s="161" t="s">
        <v>1698</v>
      </c>
    </row>
    <row r="347" spans="1:65" s="14" customFormat="1">
      <c r="B347" s="171"/>
      <c r="D347" s="164" t="s">
        <v>148</v>
      </c>
      <c r="E347" s="172" t="s">
        <v>1</v>
      </c>
      <c r="F347" s="173" t="s">
        <v>87</v>
      </c>
      <c r="H347" s="174">
        <v>2</v>
      </c>
      <c r="I347" s="175"/>
      <c r="L347" s="171"/>
      <c r="M347" s="176"/>
      <c r="N347" s="177"/>
      <c r="O347" s="177"/>
      <c r="P347" s="177"/>
      <c r="Q347" s="177"/>
      <c r="R347" s="177"/>
      <c r="S347" s="177"/>
      <c r="T347" s="178"/>
      <c r="AT347" s="172" t="s">
        <v>148</v>
      </c>
      <c r="AU347" s="172" t="s">
        <v>87</v>
      </c>
      <c r="AV347" s="14" t="s">
        <v>87</v>
      </c>
      <c r="AW347" s="14" t="s">
        <v>33</v>
      </c>
      <c r="AX347" s="14" t="s">
        <v>34</v>
      </c>
      <c r="AY347" s="172" t="s">
        <v>139</v>
      </c>
    </row>
    <row r="348" spans="1:65" s="2" customFormat="1" ht="16.5" customHeight="1">
      <c r="A348" s="33"/>
      <c r="B348" s="149"/>
      <c r="C348" s="150" t="s">
        <v>571</v>
      </c>
      <c r="D348" s="150" t="s">
        <v>142</v>
      </c>
      <c r="E348" s="151" t="s">
        <v>1699</v>
      </c>
      <c r="F348" s="152" t="s">
        <v>1700</v>
      </c>
      <c r="G348" s="153" t="s">
        <v>547</v>
      </c>
      <c r="H348" s="154">
        <v>1</v>
      </c>
      <c r="I348" s="155"/>
      <c r="J348" s="156">
        <f>ROUND(I348*H348,2)</f>
        <v>0</v>
      </c>
      <c r="K348" s="152" t="s">
        <v>1</v>
      </c>
      <c r="L348" s="34"/>
      <c r="M348" s="157" t="s">
        <v>1</v>
      </c>
      <c r="N348" s="158" t="s">
        <v>43</v>
      </c>
      <c r="O348" s="59"/>
      <c r="P348" s="159">
        <f>O348*H348</f>
        <v>0</v>
      </c>
      <c r="Q348" s="159">
        <v>0</v>
      </c>
      <c r="R348" s="159">
        <f>Q348*H348</f>
        <v>0</v>
      </c>
      <c r="S348" s="159">
        <v>0</v>
      </c>
      <c r="T348" s="160">
        <f>S348*H348</f>
        <v>0</v>
      </c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R348" s="161" t="s">
        <v>146</v>
      </c>
      <c r="AT348" s="161" t="s">
        <v>142</v>
      </c>
      <c r="AU348" s="161" t="s">
        <v>87</v>
      </c>
      <c r="AY348" s="18" t="s">
        <v>139</v>
      </c>
      <c r="BE348" s="162">
        <f>IF(N348="základní",J348,0)</f>
        <v>0</v>
      </c>
      <c r="BF348" s="162">
        <f>IF(N348="snížená",J348,0)</f>
        <v>0</v>
      </c>
      <c r="BG348" s="162">
        <f>IF(N348="zákl. přenesená",J348,0)</f>
        <v>0</v>
      </c>
      <c r="BH348" s="162">
        <f>IF(N348="sníž. přenesená",J348,0)</f>
        <v>0</v>
      </c>
      <c r="BI348" s="162">
        <f>IF(N348="nulová",J348,0)</f>
        <v>0</v>
      </c>
      <c r="BJ348" s="18" t="s">
        <v>34</v>
      </c>
      <c r="BK348" s="162">
        <f>ROUND(I348*H348,2)</f>
        <v>0</v>
      </c>
      <c r="BL348" s="18" t="s">
        <v>146</v>
      </c>
      <c r="BM348" s="161" t="s">
        <v>1701</v>
      </c>
    </row>
    <row r="349" spans="1:65" s="14" customFormat="1">
      <c r="B349" s="171"/>
      <c r="D349" s="164" t="s">
        <v>148</v>
      </c>
      <c r="E349" s="172" t="s">
        <v>1</v>
      </c>
      <c r="F349" s="173" t="s">
        <v>34</v>
      </c>
      <c r="H349" s="174">
        <v>1</v>
      </c>
      <c r="I349" s="175"/>
      <c r="L349" s="171"/>
      <c r="M349" s="176"/>
      <c r="N349" s="177"/>
      <c r="O349" s="177"/>
      <c r="P349" s="177"/>
      <c r="Q349" s="177"/>
      <c r="R349" s="177"/>
      <c r="S349" s="177"/>
      <c r="T349" s="178"/>
      <c r="AT349" s="172" t="s">
        <v>148</v>
      </c>
      <c r="AU349" s="172" t="s">
        <v>87</v>
      </c>
      <c r="AV349" s="14" t="s">
        <v>87</v>
      </c>
      <c r="AW349" s="14" t="s">
        <v>33</v>
      </c>
      <c r="AX349" s="14" t="s">
        <v>34</v>
      </c>
      <c r="AY349" s="172" t="s">
        <v>139</v>
      </c>
    </row>
    <row r="350" spans="1:65" s="2" customFormat="1" ht="16.5" customHeight="1">
      <c r="A350" s="33"/>
      <c r="B350" s="149"/>
      <c r="C350" s="150" t="s">
        <v>576</v>
      </c>
      <c r="D350" s="150" t="s">
        <v>142</v>
      </c>
      <c r="E350" s="151" t="s">
        <v>1702</v>
      </c>
      <c r="F350" s="152" t="s">
        <v>1703</v>
      </c>
      <c r="G350" s="153" t="s">
        <v>547</v>
      </c>
      <c r="H350" s="154">
        <v>3</v>
      </c>
      <c r="I350" s="155"/>
      <c r="J350" s="156">
        <f>ROUND(I350*H350,2)</f>
        <v>0</v>
      </c>
      <c r="K350" s="152" t="s">
        <v>1</v>
      </c>
      <c r="L350" s="34"/>
      <c r="M350" s="157" t="s">
        <v>1</v>
      </c>
      <c r="N350" s="158" t="s">
        <v>43</v>
      </c>
      <c r="O350" s="59"/>
      <c r="P350" s="159">
        <f>O350*H350</f>
        <v>0</v>
      </c>
      <c r="Q350" s="159">
        <v>0</v>
      </c>
      <c r="R350" s="159">
        <f>Q350*H350</f>
        <v>0</v>
      </c>
      <c r="S350" s="159">
        <v>0</v>
      </c>
      <c r="T350" s="160">
        <f>S350*H350</f>
        <v>0</v>
      </c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R350" s="161" t="s">
        <v>146</v>
      </c>
      <c r="AT350" s="161" t="s">
        <v>142</v>
      </c>
      <c r="AU350" s="161" t="s">
        <v>87</v>
      </c>
      <c r="AY350" s="18" t="s">
        <v>139</v>
      </c>
      <c r="BE350" s="162">
        <f>IF(N350="základní",J350,0)</f>
        <v>0</v>
      </c>
      <c r="BF350" s="162">
        <f>IF(N350="snížená",J350,0)</f>
        <v>0</v>
      </c>
      <c r="BG350" s="162">
        <f>IF(N350="zákl. přenesená",J350,0)</f>
        <v>0</v>
      </c>
      <c r="BH350" s="162">
        <f>IF(N350="sníž. přenesená",J350,0)</f>
        <v>0</v>
      </c>
      <c r="BI350" s="162">
        <f>IF(N350="nulová",J350,0)</f>
        <v>0</v>
      </c>
      <c r="BJ350" s="18" t="s">
        <v>34</v>
      </c>
      <c r="BK350" s="162">
        <f>ROUND(I350*H350,2)</f>
        <v>0</v>
      </c>
      <c r="BL350" s="18" t="s">
        <v>146</v>
      </c>
      <c r="BM350" s="161" t="s">
        <v>1704</v>
      </c>
    </row>
    <row r="351" spans="1:65" s="14" customFormat="1">
      <c r="B351" s="171"/>
      <c r="D351" s="164" t="s">
        <v>148</v>
      </c>
      <c r="E351" s="172" t="s">
        <v>1</v>
      </c>
      <c r="F351" s="173" t="s">
        <v>153</v>
      </c>
      <c r="H351" s="174">
        <v>3</v>
      </c>
      <c r="I351" s="175"/>
      <c r="L351" s="171"/>
      <c r="M351" s="176"/>
      <c r="N351" s="177"/>
      <c r="O351" s="177"/>
      <c r="P351" s="177"/>
      <c r="Q351" s="177"/>
      <c r="R351" s="177"/>
      <c r="S351" s="177"/>
      <c r="T351" s="178"/>
      <c r="AT351" s="172" t="s">
        <v>148</v>
      </c>
      <c r="AU351" s="172" t="s">
        <v>87</v>
      </c>
      <c r="AV351" s="14" t="s">
        <v>87</v>
      </c>
      <c r="AW351" s="14" t="s">
        <v>33</v>
      </c>
      <c r="AX351" s="14" t="s">
        <v>34</v>
      </c>
      <c r="AY351" s="172" t="s">
        <v>139</v>
      </c>
    </row>
    <row r="352" spans="1:65" s="2" customFormat="1" ht="16.5" customHeight="1">
      <c r="A352" s="33"/>
      <c r="B352" s="149"/>
      <c r="C352" s="150" t="s">
        <v>581</v>
      </c>
      <c r="D352" s="150" t="s">
        <v>142</v>
      </c>
      <c r="E352" s="151" t="s">
        <v>1705</v>
      </c>
      <c r="F352" s="152" t="s">
        <v>1706</v>
      </c>
      <c r="G352" s="153" t="s">
        <v>547</v>
      </c>
      <c r="H352" s="154">
        <v>39</v>
      </c>
      <c r="I352" s="155"/>
      <c r="J352" s="156">
        <f>ROUND(I352*H352,2)</f>
        <v>0</v>
      </c>
      <c r="K352" s="152" t="s">
        <v>1</v>
      </c>
      <c r="L352" s="34"/>
      <c r="M352" s="157" t="s">
        <v>1</v>
      </c>
      <c r="N352" s="158" t="s">
        <v>43</v>
      </c>
      <c r="O352" s="59"/>
      <c r="P352" s="159">
        <f>O352*H352</f>
        <v>0</v>
      </c>
      <c r="Q352" s="159">
        <v>0</v>
      </c>
      <c r="R352" s="159">
        <f>Q352*H352</f>
        <v>0</v>
      </c>
      <c r="S352" s="159">
        <v>0</v>
      </c>
      <c r="T352" s="160">
        <f>S352*H352</f>
        <v>0</v>
      </c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R352" s="161" t="s">
        <v>146</v>
      </c>
      <c r="AT352" s="161" t="s">
        <v>142</v>
      </c>
      <c r="AU352" s="161" t="s">
        <v>87</v>
      </c>
      <c r="AY352" s="18" t="s">
        <v>139</v>
      </c>
      <c r="BE352" s="162">
        <f>IF(N352="základní",J352,0)</f>
        <v>0</v>
      </c>
      <c r="BF352" s="162">
        <f>IF(N352="snížená",J352,0)</f>
        <v>0</v>
      </c>
      <c r="BG352" s="162">
        <f>IF(N352="zákl. přenesená",J352,0)</f>
        <v>0</v>
      </c>
      <c r="BH352" s="162">
        <f>IF(N352="sníž. přenesená",J352,0)</f>
        <v>0</v>
      </c>
      <c r="BI352" s="162">
        <f>IF(N352="nulová",J352,0)</f>
        <v>0</v>
      </c>
      <c r="BJ352" s="18" t="s">
        <v>34</v>
      </c>
      <c r="BK352" s="162">
        <f>ROUND(I352*H352,2)</f>
        <v>0</v>
      </c>
      <c r="BL352" s="18" t="s">
        <v>146</v>
      </c>
      <c r="BM352" s="161" t="s">
        <v>1707</v>
      </c>
    </row>
    <row r="353" spans="1:65" s="14" customFormat="1">
      <c r="B353" s="171"/>
      <c r="D353" s="164" t="s">
        <v>148</v>
      </c>
      <c r="E353" s="172" t="s">
        <v>1</v>
      </c>
      <c r="F353" s="173" t="s">
        <v>495</v>
      </c>
      <c r="H353" s="174">
        <v>39</v>
      </c>
      <c r="I353" s="175"/>
      <c r="L353" s="171"/>
      <c r="M353" s="176"/>
      <c r="N353" s="177"/>
      <c r="O353" s="177"/>
      <c r="P353" s="177"/>
      <c r="Q353" s="177"/>
      <c r="R353" s="177"/>
      <c r="S353" s="177"/>
      <c r="T353" s="178"/>
      <c r="AT353" s="172" t="s">
        <v>148</v>
      </c>
      <c r="AU353" s="172" t="s">
        <v>87</v>
      </c>
      <c r="AV353" s="14" t="s">
        <v>87</v>
      </c>
      <c r="AW353" s="14" t="s">
        <v>33</v>
      </c>
      <c r="AX353" s="14" t="s">
        <v>34</v>
      </c>
      <c r="AY353" s="172" t="s">
        <v>139</v>
      </c>
    </row>
    <row r="354" spans="1:65" s="2" customFormat="1" ht="16.5" customHeight="1">
      <c r="A354" s="33"/>
      <c r="B354" s="149"/>
      <c r="C354" s="150" t="s">
        <v>586</v>
      </c>
      <c r="D354" s="150" t="s">
        <v>142</v>
      </c>
      <c r="E354" s="151" t="s">
        <v>1708</v>
      </c>
      <c r="F354" s="152" t="s">
        <v>1709</v>
      </c>
      <c r="G354" s="153" t="s">
        <v>547</v>
      </c>
      <c r="H354" s="154">
        <v>4</v>
      </c>
      <c r="I354" s="155"/>
      <c r="J354" s="156">
        <f>ROUND(I354*H354,2)</f>
        <v>0</v>
      </c>
      <c r="K354" s="152" t="s">
        <v>1</v>
      </c>
      <c r="L354" s="34"/>
      <c r="M354" s="157" t="s">
        <v>1</v>
      </c>
      <c r="N354" s="158" t="s">
        <v>43</v>
      </c>
      <c r="O354" s="59"/>
      <c r="P354" s="159">
        <f>O354*H354</f>
        <v>0</v>
      </c>
      <c r="Q354" s="159">
        <v>0</v>
      </c>
      <c r="R354" s="159">
        <f>Q354*H354</f>
        <v>0</v>
      </c>
      <c r="S354" s="159">
        <v>0</v>
      </c>
      <c r="T354" s="160">
        <f>S354*H354</f>
        <v>0</v>
      </c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R354" s="161" t="s">
        <v>146</v>
      </c>
      <c r="AT354" s="161" t="s">
        <v>142</v>
      </c>
      <c r="AU354" s="161" t="s">
        <v>87</v>
      </c>
      <c r="AY354" s="18" t="s">
        <v>139</v>
      </c>
      <c r="BE354" s="162">
        <f>IF(N354="základní",J354,0)</f>
        <v>0</v>
      </c>
      <c r="BF354" s="162">
        <f>IF(N354="snížená",J354,0)</f>
        <v>0</v>
      </c>
      <c r="BG354" s="162">
        <f>IF(N354="zákl. přenesená",J354,0)</f>
        <v>0</v>
      </c>
      <c r="BH354" s="162">
        <f>IF(N354="sníž. přenesená",J354,0)</f>
        <v>0</v>
      </c>
      <c r="BI354" s="162">
        <f>IF(N354="nulová",J354,0)</f>
        <v>0</v>
      </c>
      <c r="BJ354" s="18" t="s">
        <v>34</v>
      </c>
      <c r="BK354" s="162">
        <f>ROUND(I354*H354,2)</f>
        <v>0</v>
      </c>
      <c r="BL354" s="18" t="s">
        <v>146</v>
      </c>
      <c r="BM354" s="161" t="s">
        <v>1710</v>
      </c>
    </row>
    <row r="355" spans="1:65" s="14" customFormat="1">
      <c r="B355" s="171"/>
      <c r="D355" s="164" t="s">
        <v>148</v>
      </c>
      <c r="E355" s="172" t="s">
        <v>1</v>
      </c>
      <c r="F355" s="173" t="s">
        <v>146</v>
      </c>
      <c r="H355" s="174">
        <v>4</v>
      </c>
      <c r="I355" s="175"/>
      <c r="L355" s="171"/>
      <c r="M355" s="176"/>
      <c r="N355" s="177"/>
      <c r="O355" s="177"/>
      <c r="P355" s="177"/>
      <c r="Q355" s="177"/>
      <c r="R355" s="177"/>
      <c r="S355" s="177"/>
      <c r="T355" s="178"/>
      <c r="AT355" s="172" t="s">
        <v>148</v>
      </c>
      <c r="AU355" s="172" t="s">
        <v>87</v>
      </c>
      <c r="AV355" s="14" t="s">
        <v>87</v>
      </c>
      <c r="AW355" s="14" t="s">
        <v>33</v>
      </c>
      <c r="AX355" s="14" t="s">
        <v>34</v>
      </c>
      <c r="AY355" s="172" t="s">
        <v>139</v>
      </c>
    </row>
    <row r="356" spans="1:65" s="2" customFormat="1" ht="16.5" customHeight="1">
      <c r="A356" s="33"/>
      <c r="B356" s="149"/>
      <c r="C356" s="150" t="s">
        <v>591</v>
      </c>
      <c r="D356" s="150" t="s">
        <v>142</v>
      </c>
      <c r="E356" s="151" t="s">
        <v>1711</v>
      </c>
      <c r="F356" s="152" t="s">
        <v>1712</v>
      </c>
      <c r="G356" s="153" t="s">
        <v>547</v>
      </c>
      <c r="H356" s="154">
        <v>6</v>
      </c>
      <c r="I356" s="155"/>
      <c r="J356" s="156">
        <f>ROUND(I356*H356,2)</f>
        <v>0</v>
      </c>
      <c r="K356" s="152" t="s">
        <v>1</v>
      </c>
      <c r="L356" s="34"/>
      <c r="M356" s="157" t="s">
        <v>1</v>
      </c>
      <c r="N356" s="158" t="s">
        <v>43</v>
      </c>
      <c r="O356" s="59"/>
      <c r="P356" s="159">
        <f>O356*H356</f>
        <v>0</v>
      </c>
      <c r="Q356" s="159">
        <v>0</v>
      </c>
      <c r="R356" s="159">
        <f>Q356*H356</f>
        <v>0</v>
      </c>
      <c r="S356" s="159">
        <v>0</v>
      </c>
      <c r="T356" s="160">
        <f>S356*H356</f>
        <v>0</v>
      </c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R356" s="161" t="s">
        <v>146</v>
      </c>
      <c r="AT356" s="161" t="s">
        <v>142</v>
      </c>
      <c r="AU356" s="161" t="s">
        <v>87</v>
      </c>
      <c r="AY356" s="18" t="s">
        <v>139</v>
      </c>
      <c r="BE356" s="162">
        <f>IF(N356="základní",J356,0)</f>
        <v>0</v>
      </c>
      <c r="BF356" s="162">
        <f>IF(N356="snížená",J356,0)</f>
        <v>0</v>
      </c>
      <c r="BG356" s="162">
        <f>IF(N356="zákl. přenesená",J356,0)</f>
        <v>0</v>
      </c>
      <c r="BH356" s="162">
        <f>IF(N356="sníž. přenesená",J356,0)</f>
        <v>0</v>
      </c>
      <c r="BI356" s="162">
        <f>IF(N356="nulová",J356,0)</f>
        <v>0</v>
      </c>
      <c r="BJ356" s="18" t="s">
        <v>34</v>
      </c>
      <c r="BK356" s="162">
        <f>ROUND(I356*H356,2)</f>
        <v>0</v>
      </c>
      <c r="BL356" s="18" t="s">
        <v>146</v>
      </c>
      <c r="BM356" s="161" t="s">
        <v>1713</v>
      </c>
    </row>
    <row r="357" spans="1:65" s="14" customFormat="1">
      <c r="B357" s="171"/>
      <c r="D357" s="164" t="s">
        <v>148</v>
      </c>
      <c r="E357" s="172" t="s">
        <v>1</v>
      </c>
      <c r="F357" s="173" t="s">
        <v>174</v>
      </c>
      <c r="H357" s="174">
        <v>6</v>
      </c>
      <c r="I357" s="175"/>
      <c r="L357" s="171"/>
      <c r="M357" s="176"/>
      <c r="N357" s="177"/>
      <c r="O357" s="177"/>
      <c r="P357" s="177"/>
      <c r="Q357" s="177"/>
      <c r="R357" s="177"/>
      <c r="S357" s="177"/>
      <c r="T357" s="178"/>
      <c r="AT357" s="172" t="s">
        <v>148</v>
      </c>
      <c r="AU357" s="172" t="s">
        <v>87</v>
      </c>
      <c r="AV357" s="14" t="s">
        <v>87</v>
      </c>
      <c r="AW357" s="14" t="s">
        <v>33</v>
      </c>
      <c r="AX357" s="14" t="s">
        <v>34</v>
      </c>
      <c r="AY357" s="172" t="s">
        <v>139</v>
      </c>
    </row>
    <row r="358" spans="1:65" s="2" customFormat="1" ht="16.5" customHeight="1">
      <c r="A358" s="33"/>
      <c r="B358" s="149"/>
      <c r="C358" s="150" t="s">
        <v>596</v>
      </c>
      <c r="D358" s="150" t="s">
        <v>142</v>
      </c>
      <c r="E358" s="151" t="s">
        <v>1714</v>
      </c>
      <c r="F358" s="152" t="s">
        <v>1715</v>
      </c>
      <c r="G358" s="153" t="s">
        <v>547</v>
      </c>
      <c r="H358" s="154">
        <v>4</v>
      </c>
      <c r="I358" s="155"/>
      <c r="J358" s="156">
        <f>ROUND(I358*H358,2)</f>
        <v>0</v>
      </c>
      <c r="K358" s="152" t="s">
        <v>1</v>
      </c>
      <c r="L358" s="34"/>
      <c r="M358" s="157" t="s">
        <v>1</v>
      </c>
      <c r="N358" s="158" t="s">
        <v>43</v>
      </c>
      <c r="O358" s="59"/>
      <c r="P358" s="159">
        <f>O358*H358</f>
        <v>0</v>
      </c>
      <c r="Q358" s="159">
        <v>0</v>
      </c>
      <c r="R358" s="159">
        <f>Q358*H358</f>
        <v>0</v>
      </c>
      <c r="S358" s="159">
        <v>0</v>
      </c>
      <c r="T358" s="160">
        <f>S358*H358</f>
        <v>0</v>
      </c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R358" s="161" t="s">
        <v>146</v>
      </c>
      <c r="AT358" s="161" t="s">
        <v>142</v>
      </c>
      <c r="AU358" s="161" t="s">
        <v>87</v>
      </c>
      <c r="AY358" s="18" t="s">
        <v>139</v>
      </c>
      <c r="BE358" s="162">
        <f>IF(N358="základní",J358,0)</f>
        <v>0</v>
      </c>
      <c r="BF358" s="162">
        <f>IF(N358="snížená",J358,0)</f>
        <v>0</v>
      </c>
      <c r="BG358" s="162">
        <f>IF(N358="zákl. přenesená",J358,0)</f>
        <v>0</v>
      </c>
      <c r="BH358" s="162">
        <f>IF(N358="sníž. přenesená",J358,0)</f>
        <v>0</v>
      </c>
      <c r="BI358" s="162">
        <f>IF(N358="nulová",J358,0)</f>
        <v>0</v>
      </c>
      <c r="BJ358" s="18" t="s">
        <v>34</v>
      </c>
      <c r="BK358" s="162">
        <f>ROUND(I358*H358,2)</f>
        <v>0</v>
      </c>
      <c r="BL358" s="18" t="s">
        <v>146</v>
      </c>
      <c r="BM358" s="161" t="s">
        <v>1716</v>
      </c>
    </row>
    <row r="359" spans="1:65" s="14" customFormat="1">
      <c r="B359" s="171"/>
      <c r="D359" s="164" t="s">
        <v>148</v>
      </c>
      <c r="E359" s="172" t="s">
        <v>1</v>
      </c>
      <c r="F359" s="173" t="s">
        <v>146</v>
      </c>
      <c r="H359" s="174">
        <v>4</v>
      </c>
      <c r="I359" s="175"/>
      <c r="L359" s="171"/>
      <c r="M359" s="176"/>
      <c r="N359" s="177"/>
      <c r="O359" s="177"/>
      <c r="P359" s="177"/>
      <c r="Q359" s="177"/>
      <c r="R359" s="177"/>
      <c r="S359" s="177"/>
      <c r="T359" s="178"/>
      <c r="AT359" s="172" t="s">
        <v>148</v>
      </c>
      <c r="AU359" s="172" t="s">
        <v>87</v>
      </c>
      <c r="AV359" s="14" t="s">
        <v>87</v>
      </c>
      <c r="AW359" s="14" t="s">
        <v>33</v>
      </c>
      <c r="AX359" s="14" t="s">
        <v>34</v>
      </c>
      <c r="AY359" s="172" t="s">
        <v>139</v>
      </c>
    </row>
    <row r="360" spans="1:65" s="2" customFormat="1" ht="16.5" customHeight="1">
      <c r="A360" s="33"/>
      <c r="B360" s="149"/>
      <c r="C360" s="150" t="s">
        <v>606</v>
      </c>
      <c r="D360" s="150" t="s">
        <v>142</v>
      </c>
      <c r="E360" s="151" t="s">
        <v>1717</v>
      </c>
      <c r="F360" s="152" t="s">
        <v>1718</v>
      </c>
      <c r="G360" s="153" t="s">
        <v>547</v>
      </c>
      <c r="H360" s="154">
        <v>48</v>
      </c>
      <c r="I360" s="155"/>
      <c r="J360" s="156">
        <f>ROUND(I360*H360,2)</f>
        <v>0</v>
      </c>
      <c r="K360" s="152" t="s">
        <v>1</v>
      </c>
      <c r="L360" s="34"/>
      <c r="M360" s="157" t="s">
        <v>1</v>
      </c>
      <c r="N360" s="158" t="s">
        <v>43</v>
      </c>
      <c r="O360" s="59"/>
      <c r="P360" s="159">
        <f>O360*H360</f>
        <v>0</v>
      </c>
      <c r="Q360" s="159">
        <v>0</v>
      </c>
      <c r="R360" s="159">
        <f>Q360*H360</f>
        <v>0</v>
      </c>
      <c r="S360" s="159">
        <v>0</v>
      </c>
      <c r="T360" s="160">
        <f>S360*H360</f>
        <v>0</v>
      </c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R360" s="161" t="s">
        <v>146</v>
      </c>
      <c r="AT360" s="161" t="s">
        <v>142</v>
      </c>
      <c r="AU360" s="161" t="s">
        <v>87</v>
      </c>
      <c r="AY360" s="18" t="s">
        <v>139</v>
      </c>
      <c r="BE360" s="162">
        <f>IF(N360="základní",J360,0)</f>
        <v>0</v>
      </c>
      <c r="BF360" s="162">
        <f>IF(N360="snížená",J360,0)</f>
        <v>0</v>
      </c>
      <c r="BG360" s="162">
        <f>IF(N360="zákl. přenesená",J360,0)</f>
        <v>0</v>
      </c>
      <c r="BH360" s="162">
        <f>IF(N360="sníž. přenesená",J360,0)</f>
        <v>0</v>
      </c>
      <c r="BI360" s="162">
        <f>IF(N360="nulová",J360,0)</f>
        <v>0</v>
      </c>
      <c r="BJ360" s="18" t="s">
        <v>34</v>
      </c>
      <c r="BK360" s="162">
        <f>ROUND(I360*H360,2)</f>
        <v>0</v>
      </c>
      <c r="BL360" s="18" t="s">
        <v>146</v>
      </c>
      <c r="BM360" s="161" t="s">
        <v>1719</v>
      </c>
    </row>
    <row r="361" spans="1:65" s="14" customFormat="1">
      <c r="B361" s="171"/>
      <c r="D361" s="164" t="s">
        <v>148</v>
      </c>
      <c r="E361" s="172" t="s">
        <v>1</v>
      </c>
      <c r="F361" s="173" t="s">
        <v>549</v>
      </c>
      <c r="H361" s="174">
        <v>48</v>
      </c>
      <c r="I361" s="175"/>
      <c r="L361" s="171"/>
      <c r="M361" s="176"/>
      <c r="N361" s="177"/>
      <c r="O361" s="177"/>
      <c r="P361" s="177"/>
      <c r="Q361" s="177"/>
      <c r="R361" s="177"/>
      <c r="S361" s="177"/>
      <c r="T361" s="178"/>
      <c r="AT361" s="172" t="s">
        <v>148</v>
      </c>
      <c r="AU361" s="172" t="s">
        <v>87</v>
      </c>
      <c r="AV361" s="14" t="s">
        <v>87</v>
      </c>
      <c r="AW361" s="14" t="s">
        <v>33</v>
      </c>
      <c r="AX361" s="14" t="s">
        <v>34</v>
      </c>
      <c r="AY361" s="172" t="s">
        <v>139</v>
      </c>
    </row>
    <row r="362" spans="1:65" s="2" customFormat="1" ht="16.5" customHeight="1">
      <c r="A362" s="33"/>
      <c r="B362" s="149"/>
      <c r="C362" s="150" t="s">
        <v>611</v>
      </c>
      <c r="D362" s="150" t="s">
        <v>142</v>
      </c>
      <c r="E362" s="151" t="s">
        <v>1720</v>
      </c>
      <c r="F362" s="152" t="s">
        <v>1721</v>
      </c>
      <c r="G362" s="153" t="s">
        <v>547</v>
      </c>
      <c r="H362" s="154">
        <v>32</v>
      </c>
      <c r="I362" s="155"/>
      <c r="J362" s="156">
        <f>ROUND(I362*H362,2)</f>
        <v>0</v>
      </c>
      <c r="K362" s="152" t="s">
        <v>1</v>
      </c>
      <c r="L362" s="34"/>
      <c r="M362" s="157" t="s">
        <v>1</v>
      </c>
      <c r="N362" s="158" t="s">
        <v>43</v>
      </c>
      <c r="O362" s="59"/>
      <c r="P362" s="159">
        <f>O362*H362</f>
        <v>0</v>
      </c>
      <c r="Q362" s="159">
        <v>0</v>
      </c>
      <c r="R362" s="159">
        <f>Q362*H362</f>
        <v>0</v>
      </c>
      <c r="S362" s="159">
        <v>0</v>
      </c>
      <c r="T362" s="160">
        <f>S362*H362</f>
        <v>0</v>
      </c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R362" s="161" t="s">
        <v>146</v>
      </c>
      <c r="AT362" s="161" t="s">
        <v>142</v>
      </c>
      <c r="AU362" s="161" t="s">
        <v>87</v>
      </c>
      <c r="AY362" s="18" t="s">
        <v>139</v>
      </c>
      <c r="BE362" s="162">
        <f>IF(N362="základní",J362,0)</f>
        <v>0</v>
      </c>
      <c r="BF362" s="162">
        <f>IF(N362="snížená",J362,0)</f>
        <v>0</v>
      </c>
      <c r="BG362" s="162">
        <f>IF(N362="zákl. přenesená",J362,0)</f>
        <v>0</v>
      </c>
      <c r="BH362" s="162">
        <f>IF(N362="sníž. přenesená",J362,0)</f>
        <v>0</v>
      </c>
      <c r="BI362" s="162">
        <f>IF(N362="nulová",J362,0)</f>
        <v>0</v>
      </c>
      <c r="BJ362" s="18" t="s">
        <v>34</v>
      </c>
      <c r="BK362" s="162">
        <f>ROUND(I362*H362,2)</f>
        <v>0</v>
      </c>
      <c r="BL362" s="18" t="s">
        <v>146</v>
      </c>
      <c r="BM362" s="161" t="s">
        <v>1722</v>
      </c>
    </row>
    <row r="363" spans="1:65" s="14" customFormat="1">
      <c r="B363" s="171"/>
      <c r="D363" s="164" t="s">
        <v>148</v>
      </c>
      <c r="E363" s="172" t="s">
        <v>1</v>
      </c>
      <c r="F363" s="173" t="s">
        <v>457</v>
      </c>
      <c r="H363" s="174">
        <v>32</v>
      </c>
      <c r="I363" s="175"/>
      <c r="L363" s="171"/>
      <c r="M363" s="176"/>
      <c r="N363" s="177"/>
      <c r="O363" s="177"/>
      <c r="P363" s="177"/>
      <c r="Q363" s="177"/>
      <c r="R363" s="177"/>
      <c r="S363" s="177"/>
      <c r="T363" s="178"/>
      <c r="AT363" s="172" t="s">
        <v>148</v>
      </c>
      <c r="AU363" s="172" t="s">
        <v>87</v>
      </c>
      <c r="AV363" s="14" t="s">
        <v>87</v>
      </c>
      <c r="AW363" s="14" t="s">
        <v>33</v>
      </c>
      <c r="AX363" s="14" t="s">
        <v>34</v>
      </c>
      <c r="AY363" s="172" t="s">
        <v>139</v>
      </c>
    </row>
    <row r="364" spans="1:65" s="2" customFormat="1" ht="16.5" customHeight="1">
      <c r="A364" s="33"/>
      <c r="B364" s="149"/>
      <c r="C364" s="150" t="s">
        <v>616</v>
      </c>
      <c r="D364" s="150" t="s">
        <v>142</v>
      </c>
      <c r="E364" s="151" t="s">
        <v>1723</v>
      </c>
      <c r="F364" s="152" t="s">
        <v>1724</v>
      </c>
      <c r="G364" s="153" t="s">
        <v>547</v>
      </c>
      <c r="H364" s="154">
        <v>10</v>
      </c>
      <c r="I364" s="155"/>
      <c r="J364" s="156">
        <f>ROUND(I364*H364,2)</f>
        <v>0</v>
      </c>
      <c r="K364" s="152" t="s">
        <v>277</v>
      </c>
      <c r="L364" s="34"/>
      <c r="M364" s="157" t="s">
        <v>1</v>
      </c>
      <c r="N364" s="158" t="s">
        <v>43</v>
      </c>
      <c r="O364" s="59"/>
      <c r="P364" s="159">
        <f>O364*H364</f>
        <v>0</v>
      </c>
      <c r="Q364" s="159">
        <v>7.2000000000000005E-4</v>
      </c>
      <c r="R364" s="159">
        <f>Q364*H364</f>
        <v>7.2000000000000007E-3</v>
      </c>
      <c r="S364" s="159">
        <v>0</v>
      </c>
      <c r="T364" s="160">
        <f>S364*H364</f>
        <v>0</v>
      </c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R364" s="161" t="s">
        <v>146</v>
      </c>
      <c r="AT364" s="161" t="s">
        <v>142</v>
      </c>
      <c r="AU364" s="161" t="s">
        <v>87</v>
      </c>
      <c r="AY364" s="18" t="s">
        <v>139</v>
      </c>
      <c r="BE364" s="162">
        <f>IF(N364="základní",J364,0)</f>
        <v>0</v>
      </c>
      <c r="BF364" s="162">
        <f>IF(N364="snížená",J364,0)</f>
        <v>0</v>
      </c>
      <c r="BG364" s="162">
        <f>IF(N364="zákl. přenesená",J364,0)</f>
        <v>0</v>
      </c>
      <c r="BH364" s="162">
        <f>IF(N364="sníž. přenesená",J364,0)</f>
        <v>0</v>
      </c>
      <c r="BI364" s="162">
        <f>IF(N364="nulová",J364,0)</f>
        <v>0</v>
      </c>
      <c r="BJ364" s="18" t="s">
        <v>34</v>
      </c>
      <c r="BK364" s="162">
        <f>ROUND(I364*H364,2)</f>
        <v>0</v>
      </c>
      <c r="BL364" s="18" t="s">
        <v>146</v>
      </c>
      <c r="BM364" s="161" t="s">
        <v>1725</v>
      </c>
    </row>
    <row r="365" spans="1:65" s="14" customFormat="1">
      <c r="B365" s="171"/>
      <c r="D365" s="164" t="s">
        <v>148</v>
      </c>
      <c r="E365" s="172" t="s">
        <v>1</v>
      </c>
      <c r="F365" s="173" t="s">
        <v>189</v>
      </c>
      <c r="H365" s="174">
        <v>10</v>
      </c>
      <c r="I365" s="175"/>
      <c r="L365" s="171"/>
      <c r="M365" s="176"/>
      <c r="N365" s="177"/>
      <c r="O365" s="177"/>
      <c r="P365" s="177"/>
      <c r="Q365" s="177"/>
      <c r="R365" s="177"/>
      <c r="S365" s="177"/>
      <c r="T365" s="178"/>
      <c r="AT365" s="172" t="s">
        <v>148</v>
      </c>
      <c r="AU365" s="172" t="s">
        <v>87</v>
      </c>
      <c r="AV365" s="14" t="s">
        <v>87</v>
      </c>
      <c r="AW365" s="14" t="s">
        <v>33</v>
      </c>
      <c r="AX365" s="14" t="s">
        <v>34</v>
      </c>
      <c r="AY365" s="172" t="s">
        <v>139</v>
      </c>
    </row>
    <row r="366" spans="1:65" s="2" customFormat="1" ht="16.5" customHeight="1">
      <c r="A366" s="33"/>
      <c r="B366" s="149"/>
      <c r="C366" s="198" t="s">
        <v>619</v>
      </c>
      <c r="D366" s="198" t="s">
        <v>424</v>
      </c>
      <c r="E366" s="199" t="s">
        <v>1726</v>
      </c>
      <c r="F366" s="200" t="s">
        <v>1727</v>
      </c>
      <c r="G366" s="201" t="s">
        <v>547</v>
      </c>
      <c r="H366" s="202">
        <v>10.1</v>
      </c>
      <c r="I366" s="203"/>
      <c r="J366" s="204">
        <f>ROUND(I366*H366,2)</f>
        <v>0</v>
      </c>
      <c r="K366" s="200" t="s">
        <v>1</v>
      </c>
      <c r="L366" s="205"/>
      <c r="M366" s="206" t="s">
        <v>1</v>
      </c>
      <c r="N366" s="207" t="s">
        <v>43</v>
      </c>
      <c r="O366" s="59"/>
      <c r="P366" s="159">
        <f>O366*H366</f>
        <v>0</v>
      </c>
      <c r="Q366" s="159">
        <v>3.0999999999999999E-3</v>
      </c>
      <c r="R366" s="159">
        <f>Q366*H366</f>
        <v>3.1309999999999998E-2</v>
      </c>
      <c r="S366" s="159">
        <v>0</v>
      </c>
      <c r="T366" s="160">
        <f>S366*H366</f>
        <v>0</v>
      </c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R366" s="161" t="s">
        <v>182</v>
      </c>
      <c r="AT366" s="161" t="s">
        <v>424</v>
      </c>
      <c r="AU366" s="161" t="s">
        <v>87</v>
      </c>
      <c r="AY366" s="18" t="s">
        <v>139</v>
      </c>
      <c r="BE366" s="162">
        <f>IF(N366="základní",J366,0)</f>
        <v>0</v>
      </c>
      <c r="BF366" s="162">
        <f>IF(N366="snížená",J366,0)</f>
        <v>0</v>
      </c>
      <c r="BG366" s="162">
        <f>IF(N366="zákl. přenesená",J366,0)</f>
        <v>0</v>
      </c>
      <c r="BH366" s="162">
        <f>IF(N366="sníž. přenesená",J366,0)</f>
        <v>0</v>
      </c>
      <c r="BI366" s="162">
        <f>IF(N366="nulová",J366,0)</f>
        <v>0</v>
      </c>
      <c r="BJ366" s="18" t="s">
        <v>34</v>
      </c>
      <c r="BK366" s="162">
        <f>ROUND(I366*H366,2)</f>
        <v>0</v>
      </c>
      <c r="BL366" s="18" t="s">
        <v>146</v>
      </c>
      <c r="BM366" s="161" t="s">
        <v>1728</v>
      </c>
    </row>
    <row r="367" spans="1:65" s="14" customFormat="1">
      <c r="B367" s="171"/>
      <c r="D367" s="164" t="s">
        <v>148</v>
      </c>
      <c r="E367" s="172" t="s">
        <v>1</v>
      </c>
      <c r="F367" s="173" t="s">
        <v>1211</v>
      </c>
      <c r="H367" s="174">
        <v>10.1</v>
      </c>
      <c r="I367" s="175"/>
      <c r="L367" s="171"/>
      <c r="M367" s="176"/>
      <c r="N367" s="177"/>
      <c r="O367" s="177"/>
      <c r="P367" s="177"/>
      <c r="Q367" s="177"/>
      <c r="R367" s="177"/>
      <c r="S367" s="177"/>
      <c r="T367" s="178"/>
      <c r="AT367" s="172" t="s">
        <v>148</v>
      </c>
      <c r="AU367" s="172" t="s">
        <v>87</v>
      </c>
      <c r="AV367" s="14" t="s">
        <v>87</v>
      </c>
      <c r="AW367" s="14" t="s">
        <v>33</v>
      </c>
      <c r="AX367" s="14" t="s">
        <v>34</v>
      </c>
      <c r="AY367" s="172" t="s">
        <v>139</v>
      </c>
    </row>
    <row r="368" spans="1:65" s="2" customFormat="1" ht="16.5" customHeight="1">
      <c r="A368" s="33"/>
      <c r="B368" s="149"/>
      <c r="C368" s="150" t="s">
        <v>629</v>
      </c>
      <c r="D368" s="150" t="s">
        <v>142</v>
      </c>
      <c r="E368" s="151" t="s">
        <v>1729</v>
      </c>
      <c r="F368" s="152" t="s">
        <v>1730</v>
      </c>
      <c r="G368" s="153" t="s">
        <v>547</v>
      </c>
      <c r="H368" s="154">
        <v>1</v>
      </c>
      <c r="I368" s="155"/>
      <c r="J368" s="156">
        <f>ROUND(I368*H368,2)</f>
        <v>0</v>
      </c>
      <c r="K368" s="152" t="s">
        <v>277</v>
      </c>
      <c r="L368" s="34"/>
      <c r="M368" s="157" t="s">
        <v>1</v>
      </c>
      <c r="N368" s="158" t="s">
        <v>43</v>
      </c>
      <c r="O368" s="59"/>
      <c r="P368" s="159">
        <f>O368*H368</f>
        <v>0</v>
      </c>
      <c r="Q368" s="159">
        <v>1.6199999999999999E-3</v>
      </c>
      <c r="R368" s="159">
        <f>Q368*H368</f>
        <v>1.6199999999999999E-3</v>
      </c>
      <c r="S368" s="159">
        <v>0</v>
      </c>
      <c r="T368" s="160">
        <f>S368*H368</f>
        <v>0</v>
      </c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R368" s="161" t="s">
        <v>146</v>
      </c>
      <c r="AT368" s="161" t="s">
        <v>142</v>
      </c>
      <c r="AU368" s="161" t="s">
        <v>87</v>
      </c>
      <c r="AY368" s="18" t="s">
        <v>139</v>
      </c>
      <c r="BE368" s="162">
        <f>IF(N368="základní",J368,0)</f>
        <v>0</v>
      </c>
      <c r="BF368" s="162">
        <f>IF(N368="snížená",J368,0)</f>
        <v>0</v>
      </c>
      <c r="BG368" s="162">
        <f>IF(N368="zákl. přenesená",J368,0)</f>
        <v>0</v>
      </c>
      <c r="BH368" s="162">
        <f>IF(N368="sníž. přenesená",J368,0)</f>
        <v>0</v>
      </c>
      <c r="BI368" s="162">
        <f>IF(N368="nulová",J368,0)</f>
        <v>0</v>
      </c>
      <c r="BJ368" s="18" t="s">
        <v>34</v>
      </c>
      <c r="BK368" s="162">
        <f>ROUND(I368*H368,2)</f>
        <v>0</v>
      </c>
      <c r="BL368" s="18" t="s">
        <v>146</v>
      </c>
      <c r="BM368" s="161" t="s">
        <v>1731</v>
      </c>
    </row>
    <row r="369" spans="1:65" s="14" customFormat="1">
      <c r="B369" s="171"/>
      <c r="D369" s="164" t="s">
        <v>148</v>
      </c>
      <c r="E369" s="172" t="s">
        <v>1</v>
      </c>
      <c r="F369" s="173" t="s">
        <v>34</v>
      </c>
      <c r="H369" s="174">
        <v>1</v>
      </c>
      <c r="I369" s="175"/>
      <c r="L369" s="171"/>
      <c r="M369" s="176"/>
      <c r="N369" s="177"/>
      <c r="O369" s="177"/>
      <c r="P369" s="177"/>
      <c r="Q369" s="177"/>
      <c r="R369" s="177"/>
      <c r="S369" s="177"/>
      <c r="T369" s="178"/>
      <c r="AT369" s="172" t="s">
        <v>148</v>
      </c>
      <c r="AU369" s="172" t="s">
        <v>87</v>
      </c>
      <c r="AV369" s="14" t="s">
        <v>87</v>
      </c>
      <c r="AW369" s="14" t="s">
        <v>33</v>
      </c>
      <c r="AX369" s="14" t="s">
        <v>34</v>
      </c>
      <c r="AY369" s="172" t="s">
        <v>139</v>
      </c>
    </row>
    <row r="370" spans="1:65" s="2" customFormat="1" ht="16.5" customHeight="1">
      <c r="A370" s="33"/>
      <c r="B370" s="149"/>
      <c r="C370" s="198" t="s">
        <v>636</v>
      </c>
      <c r="D370" s="198" t="s">
        <v>424</v>
      </c>
      <c r="E370" s="199" t="s">
        <v>1732</v>
      </c>
      <c r="F370" s="200" t="s">
        <v>1733</v>
      </c>
      <c r="G370" s="201" t="s">
        <v>547</v>
      </c>
      <c r="H370" s="202">
        <v>1.01</v>
      </c>
      <c r="I370" s="203"/>
      <c r="J370" s="204">
        <f>ROUND(I370*H370,2)</f>
        <v>0</v>
      </c>
      <c r="K370" s="200" t="s">
        <v>1</v>
      </c>
      <c r="L370" s="205"/>
      <c r="M370" s="206" t="s">
        <v>1</v>
      </c>
      <c r="N370" s="207" t="s">
        <v>43</v>
      </c>
      <c r="O370" s="59"/>
      <c r="P370" s="159">
        <f>O370*H370</f>
        <v>0</v>
      </c>
      <c r="Q370" s="159">
        <v>4.8999999999999998E-3</v>
      </c>
      <c r="R370" s="159">
        <f>Q370*H370</f>
        <v>4.9490000000000003E-3</v>
      </c>
      <c r="S370" s="159">
        <v>0</v>
      </c>
      <c r="T370" s="160">
        <f>S370*H370</f>
        <v>0</v>
      </c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R370" s="161" t="s">
        <v>182</v>
      </c>
      <c r="AT370" s="161" t="s">
        <v>424</v>
      </c>
      <c r="AU370" s="161" t="s">
        <v>87</v>
      </c>
      <c r="AY370" s="18" t="s">
        <v>139</v>
      </c>
      <c r="BE370" s="162">
        <f>IF(N370="základní",J370,0)</f>
        <v>0</v>
      </c>
      <c r="BF370" s="162">
        <f>IF(N370="snížená",J370,0)</f>
        <v>0</v>
      </c>
      <c r="BG370" s="162">
        <f>IF(N370="zákl. přenesená",J370,0)</f>
        <v>0</v>
      </c>
      <c r="BH370" s="162">
        <f>IF(N370="sníž. přenesená",J370,0)</f>
        <v>0</v>
      </c>
      <c r="BI370" s="162">
        <f>IF(N370="nulová",J370,0)</f>
        <v>0</v>
      </c>
      <c r="BJ370" s="18" t="s">
        <v>34</v>
      </c>
      <c r="BK370" s="162">
        <f>ROUND(I370*H370,2)</f>
        <v>0</v>
      </c>
      <c r="BL370" s="18" t="s">
        <v>146</v>
      </c>
      <c r="BM370" s="161" t="s">
        <v>1734</v>
      </c>
    </row>
    <row r="371" spans="1:65" s="14" customFormat="1">
      <c r="B371" s="171"/>
      <c r="D371" s="164" t="s">
        <v>148</v>
      </c>
      <c r="E371" s="172" t="s">
        <v>1</v>
      </c>
      <c r="F371" s="173" t="s">
        <v>1138</v>
      </c>
      <c r="H371" s="174">
        <v>1.01</v>
      </c>
      <c r="I371" s="175"/>
      <c r="L371" s="171"/>
      <c r="M371" s="176"/>
      <c r="N371" s="177"/>
      <c r="O371" s="177"/>
      <c r="P371" s="177"/>
      <c r="Q371" s="177"/>
      <c r="R371" s="177"/>
      <c r="S371" s="177"/>
      <c r="T371" s="178"/>
      <c r="AT371" s="172" t="s">
        <v>148</v>
      </c>
      <c r="AU371" s="172" t="s">
        <v>87</v>
      </c>
      <c r="AV371" s="14" t="s">
        <v>87</v>
      </c>
      <c r="AW371" s="14" t="s">
        <v>33</v>
      </c>
      <c r="AX371" s="14" t="s">
        <v>34</v>
      </c>
      <c r="AY371" s="172" t="s">
        <v>139</v>
      </c>
    </row>
    <row r="372" spans="1:65" s="2" customFormat="1" ht="16.5" customHeight="1">
      <c r="A372" s="33"/>
      <c r="B372" s="149"/>
      <c r="C372" s="150" t="s">
        <v>642</v>
      </c>
      <c r="D372" s="150" t="s">
        <v>142</v>
      </c>
      <c r="E372" s="151" t="s">
        <v>1735</v>
      </c>
      <c r="F372" s="152" t="s">
        <v>1736</v>
      </c>
      <c r="G372" s="153" t="s">
        <v>547</v>
      </c>
      <c r="H372" s="154">
        <v>2</v>
      </c>
      <c r="I372" s="155"/>
      <c r="J372" s="156">
        <f>ROUND(I372*H372,2)</f>
        <v>0</v>
      </c>
      <c r="K372" s="152" t="s">
        <v>277</v>
      </c>
      <c r="L372" s="34"/>
      <c r="M372" s="157" t="s">
        <v>1</v>
      </c>
      <c r="N372" s="158" t="s">
        <v>43</v>
      </c>
      <c r="O372" s="59"/>
      <c r="P372" s="159">
        <f>O372*H372</f>
        <v>0</v>
      </c>
      <c r="Q372" s="159">
        <v>3.0100000000000001E-3</v>
      </c>
      <c r="R372" s="159">
        <f>Q372*H372</f>
        <v>6.0200000000000002E-3</v>
      </c>
      <c r="S372" s="159">
        <v>0</v>
      </c>
      <c r="T372" s="160">
        <f>S372*H372</f>
        <v>0</v>
      </c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R372" s="161" t="s">
        <v>146</v>
      </c>
      <c r="AT372" s="161" t="s">
        <v>142</v>
      </c>
      <c r="AU372" s="161" t="s">
        <v>87</v>
      </c>
      <c r="AY372" s="18" t="s">
        <v>139</v>
      </c>
      <c r="BE372" s="162">
        <f>IF(N372="základní",J372,0)</f>
        <v>0</v>
      </c>
      <c r="BF372" s="162">
        <f>IF(N372="snížená",J372,0)</f>
        <v>0</v>
      </c>
      <c r="BG372" s="162">
        <f>IF(N372="zákl. přenesená",J372,0)</f>
        <v>0</v>
      </c>
      <c r="BH372" s="162">
        <f>IF(N372="sníž. přenesená",J372,0)</f>
        <v>0</v>
      </c>
      <c r="BI372" s="162">
        <f>IF(N372="nulová",J372,0)</f>
        <v>0</v>
      </c>
      <c r="BJ372" s="18" t="s">
        <v>34</v>
      </c>
      <c r="BK372" s="162">
        <f>ROUND(I372*H372,2)</f>
        <v>0</v>
      </c>
      <c r="BL372" s="18" t="s">
        <v>146</v>
      </c>
      <c r="BM372" s="161" t="s">
        <v>1737</v>
      </c>
    </row>
    <row r="373" spans="1:65" s="14" customFormat="1">
      <c r="B373" s="171"/>
      <c r="D373" s="164" t="s">
        <v>148</v>
      </c>
      <c r="E373" s="172" t="s">
        <v>1</v>
      </c>
      <c r="F373" s="173" t="s">
        <v>87</v>
      </c>
      <c r="H373" s="174">
        <v>2</v>
      </c>
      <c r="I373" s="175"/>
      <c r="L373" s="171"/>
      <c r="M373" s="176"/>
      <c r="N373" s="177"/>
      <c r="O373" s="177"/>
      <c r="P373" s="177"/>
      <c r="Q373" s="177"/>
      <c r="R373" s="177"/>
      <c r="S373" s="177"/>
      <c r="T373" s="178"/>
      <c r="AT373" s="172" t="s">
        <v>148</v>
      </c>
      <c r="AU373" s="172" t="s">
        <v>87</v>
      </c>
      <c r="AV373" s="14" t="s">
        <v>87</v>
      </c>
      <c r="AW373" s="14" t="s">
        <v>33</v>
      </c>
      <c r="AX373" s="14" t="s">
        <v>34</v>
      </c>
      <c r="AY373" s="172" t="s">
        <v>139</v>
      </c>
    </row>
    <row r="374" spans="1:65" s="2" customFormat="1" ht="16.5" customHeight="1">
      <c r="A374" s="33"/>
      <c r="B374" s="149"/>
      <c r="C374" s="198" t="s">
        <v>647</v>
      </c>
      <c r="D374" s="198" t="s">
        <v>424</v>
      </c>
      <c r="E374" s="199" t="s">
        <v>1738</v>
      </c>
      <c r="F374" s="200" t="s">
        <v>1739</v>
      </c>
      <c r="G374" s="201" t="s">
        <v>547</v>
      </c>
      <c r="H374" s="202">
        <v>2.02</v>
      </c>
      <c r="I374" s="203"/>
      <c r="J374" s="204">
        <f>ROUND(I374*H374,2)</f>
        <v>0</v>
      </c>
      <c r="K374" s="200" t="s">
        <v>1</v>
      </c>
      <c r="L374" s="205"/>
      <c r="M374" s="206" t="s">
        <v>1</v>
      </c>
      <c r="N374" s="207" t="s">
        <v>43</v>
      </c>
      <c r="O374" s="59"/>
      <c r="P374" s="159">
        <f>O374*H374</f>
        <v>0</v>
      </c>
      <c r="Q374" s="159">
        <v>4.8999999999999998E-3</v>
      </c>
      <c r="R374" s="159">
        <f>Q374*H374</f>
        <v>9.8980000000000005E-3</v>
      </c>
      <c r="S374" s="159">
        <v>0</v>
      </c>
      <c r="T374" s="160">
        <f>S374*H374</f>
        <v>0</v>
      </c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R374" s="161" t="s">
        <v>182</v>
      </c>
      <c r="AT374" s="161" t="s">
        <v>424</v>
      </c>
      <c r="AU374" s="161" t="s">
        <v>87</v>
      </c>
      <c r="AY374" s="18" t="s">
        <v>139</v>
      </c>
      <c r="BE374" s="162">
        <f>IF(N374="základní",J374,0)</f>
        <v>0</v>
      </c>
      <c r="BF374" s="162">
        <f>IF(N374="snížená",J374,0)</f>
        <v>0</v>
      </c>
      <c r="BG374" s="162">
        <f>IF(N374="zákl. přenesená",J374,0)</f>
        <v>0</v>
      </c>
      <c r="BH374" s="162">
        <f>IF(N374="sníž. přenesená",J374,0)</f>
        <v>0</v>
      </c>
      <c r="BI374" s="162">
        <f>IF(N374="nulová",J374,0)</f>
        <v>0</v>
      </c>
      <c r="BJ374" s="18" t="s">
        <v>34</v>
      </c>
      <c r="BK374" s="162">
        <f>ROUND(I374*H374,2)</f>
        <v>0</v>
      </c>
      <c r="BL374" s="18" t="s">
        <v>146</v>
      </c>
      <c r="BM374" s="161" t="s">
        <v>1740</v>
      </c>
    </row>
    <row r="375" spans="1:65" s="14" customFormat="1">
      <c r="B375" s="171"/>
      <c r="D375" s="164" t="s">
        <v>148</v>
      </c>
      <c r="E375" s="172" t="s">
        <v>1</v>
      </c>
      <c r="F375" s="173" t="s">
        <v>1204</v>
      </c>
      <c r="H375" s="174">
        <v>2.02</v>
      </c>
      <c r="I375" s="175"/>
      <c r="L375" s="171"/>
      <c r="M375" s="176"/>
      <c r="N375" s="177"/>
      <c r="O375" s="177"/>
      <c r="P375" s="177"/>
      <c r="Q375" s="177"/>
      <c r="R375" s="177"/>
      <c r="S375" s="177"/>
      <c r="T375" s="178"/>
      <c r="AT375" s="172" t="s">
        <v>148</v>
      </c>
      <c r="AU375" s="172" t="s">
        <v>87</v>
      </c>
      <c r="AV375" s="14" t="s">
        <v>87</v>
      </c>
      <c r="AW375" s="14" t="s">
        <v>33</v>
      </c>
      <c r="AX375" s="14" t="s">
        <v>34</v>
      </c>
      <c r="AY375" s="172" t="s">
        <v>139</v>
      </c>
    </row>
    <row r="376" spans="1:65" s="2" customFormat="1" ht="16.5" customHeight="1">
      <c r="A376" s="33"/>
      <c r="B376" s="149"/>
      <c r="C376" s="198" t="s">
        <v>652</v>
      </c>
      <c r="D376" s="198" t="s">
        <v>424</v>
      </c>
      <c r="E376" s="199" t="s">
        <v>1741</v>
      </c>
      <c r="F376" s="200" t="s">
        <v>1742</v>
      </c>
      <c r="G376" s="201" t="s">
        <v>547</v>
      </c>
      <c r="H376" s="202">
        <v>13.13</v>
      </c>
      <c r="I376" s="203"/>
      <c r="J376" s="204">
        <f>ROUND(I376*H376,2)</f>
        <v>0</v>
      </c>
      <c r="K376" s="200" t="s">
        <v>1</v>
      </c>
      <c r="L376" s="205"/>
      <c r="M376" s="206" t="s">
        <v>1</v>
      </c>
      <c r="N376" s="207" t="s">
        <v>43</v>
      </c>
      <c r="O376" s="59"/>
      <c r="P376" s="159">
        <f>O376*H376</f>
        <v>0</v>
      </c>
      <c r="Q376" s="159">
        <v>8.9999999999999993E-3</v>
      </c>
      <c r="R376" s="159">
        <f>Q376*H376</f>
        <v>0.11817</v>
      </c>
      <c r="S376" s="159">
        <v>0</v>
      </c>
      <c r="T376" s="160">
        <f>S376*H376</f>
        <v>0</v>
      </c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R376" s="161" t="s">
        <v>182</v>
      </c>
      <c r="AT376" s="161" t="s">
        <v>424</v>
      </c>
      <c r="AU376" s="161" t="s">
        <v>87</v>
      </c>
      <c r="AY376" s="18" t="s">
        <v>139</v>
      </c>
      <c r="BE376" s="162">
        <f>IF(N376="základní",J376,0)</f>
        <v>0</v>
      </c>
      <c r="BF376" s="162">
        <f>IF(N376="snížená",J376,0)</f>
        <v>0</v>
      </c>
      <c r="BG376" s="162">
        <f>IF(N376="zákl. přenesená",J376,0)</f>
        <v>0</v>
      </c>
      <c r="BH376" s="162">
        <f>IF(N376="sníž. přenesená",J376,0)</f>
        <v>0</v>
      </c>
      <c r="BI376" s="162">
        <f>IF(N376="nulová",J376,0)</f>
        <v>0</v>
      </c>
      <c r="BJ376" s="18" t="s">
        <v>34</v>
      </c>
      <c r="BK376" s="162">
        <f>ROUND(I376*H376,2)</f>
        <v>0</v>
      </c>
      <c r="BL376" s="18" t="s">
        <v>146</v>
      </c>
      <c r="BM376" s="161" t="s">
        <v>1743</v>
      </c>
    </row>
    <row r="377" spans="1:65" s="14" customFormat="1">
      <c r="B377" s="171"/>
      <c r="D377" s="164" t="s">
        <v>148</v>
      </c>
      <c r="E377" s="172" t="s">
        <v>1</v>
      </c>
      <c r="F377" s="173" t="s">
        <v>1744</v>
      </c>
      <c r="H377" s="174">
        <v>13.13</v>
      </c>
      <c r="I377" s="175"/>
      <c r="L377" s="171"/>
      <c r="M377" s="176"/>
      <c r="N377" s="177"/>
      <c r="O377" s="177"/>
      <c r="P377" s="177"/>
      <c r="Q377" s="177"/>
      <c r="R377" s="177"/>
      <c r="S377" s="177"/>
      <c r="T377" s="178"/>
      <c r="AT377" s="172" t="s">
        <v>148</v>
      </c>
      <c r="AU377" s="172" t="s">
        <v>87</v>
      </c>
      <c r="AV377" s="14" t="s">
        <v>87</v>
      </c>
      <c r="AW377" s="14" t="s">
        <v>33</v>
      </c>
      <c r="AX377" s="14" t="s">
        <v>34</v>
      </c>
      <c r="AY377" s="172" t="s">
        <v>139</v>
      </c>
    </row>
    <row r="378" spans="1:65" s="2" customFormat="1" ht="16.5" customHeight="1">
      <c r="A378" s="33"/>
      <c r="B378" s="149"/>
      <c r="C378" s="150" t="s">
        <v>657</v>
      </c>
      <c r="D378" s="150" t="s">
        <v>142</v>
      </c>
      <c r="E378" s="151" t="s">
        <v>1745</v>
      </c>
      <c r="F378" s="152" t="s">
        <v>1746</v>
      </c>
      <c r="G378" s="153" t="s">
        <v>547</v>
      </c>
      <c r="H378" s="154">
        <v>3</v>
      </c>
      <c r="I378" s="155"/>
      <c r="J378" s="156">
        <f>ROUND(I378*H378,2)</f>
        <v>0</v>
      </c>
      <c r="K378" s="152" t="s">
        <v>277</v>
      </c>
      <c r="L378" s="34"/>
      <c r="M378" s="157" t="s">
        <v>1</v>
      </c>
      <c r="N378" s="158" t="s">
        <v>43</v>
      </c>
      <c r="O378" s="59"/>
      <c r="P378" s="159">
        <f>O378*H378</f>
        <v>0</v>
      </c>
      <c r="Q378" s="159">
        <v>3.6000000000000002E-4</v>
      </c>
      <c r="R378" s="159">
        <f>Q378*H378</f>
        <v>1.08E-3</v>
      </c>
      <c r="S378" s="159">
        <v>0</v>
      </c>
      <c r="T378" s="160">
        <f>S378*H378</f>
        <v>0</v>
      </c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R378" s="161" t="s">
        <v>146</v>
      </c>
      <c r="AT378" s="161" t="s">
        <v>142</v>
      </c>
      <c r="AU378" s="161" t="s">
        <v>87</v>
      </c>
      <c r="AY378" s="18" t="s">
        <v>139</v>
      </c>
      <c r="BE378" s="162">
        <f>IF(N378="základní",J378,0)</f>
        <v>0</v>
      </c>
      <c r="BF378" s="162">
        <f>IF(N378="snížená",J378,0)</f>
        <v>0</v>
      </c>
      <c r="BG378" s="162">
        <f>IF(N378="zákl. přenesená",J378,0)</f>
        <v>0</v>
      </c>
      <c r="BH378" s="162">
        <f>IF(N378="sníž. přenesená",J378,0)</f>
        <v>0</v>
      </c>
      <c r="BI378" s="162">
        <f>IF(N378="nulová",J378,0)</f>
        <v>0</v>
      </c>
      <c r="BJ378" s="18" t="s">
        <v>34</v>
      </c>
      <c r="BK378" s="162">
        <f>ROUND(I378*H378,2)</f>
        <v>0</v>
      </c>
      <c r="BL378" s="18" t="s">
        <v>146</v>
      </c>
      <c r="BM378" s="161" t="s">
        <v>1747</v>
      </c>
    </row>
    <row r="379" spans="1:65" s="14" customFormat="1">
      <c r="B379" s="171"/>
      <c r="D379" s="164" t="s">
        <v>148</v>
      </c>
      <c r="E379" s="172" t="s">
        <v>1</v>
      </c>
      <c r="F379" s="173" t="s">
        <v>153</v>
      </c>
      <c r="H379" s="174">
        <v>3</v>
      </c>
      <c r="I379" s="175"/>
      <c r="L379" s="171"/>
      <c r="M379" s="176"/>
      <c r="N379" s="177"/>
      <c r="O379" s="177"/>
      <c r="P379" s="177"/>
      <c r="Q379" s="177"/>
      <c r="R379" s="177"/>
      <c r="S379" s="177"/>
      <c r="T379" s="178"/>
      <c r="AT379" s="172" t="s">
        <v>148</v>
      </c>
      <c r="AU379" s="172" t="s">
        <v>87</v>
      </c>
      <c r="AV379" s="14" t="s">
        <v>87</v>
      </c>
      <c r="AW379" s="14" t="s">
        <v>33</v>
      </c>
      <c r="AX379" s="14" t="s">
        <v>34</v>
      </c>
      <c r="AY379" s="172" t="s">
        <v>139</v>
      </c>
    </row>
    <row r="380" spans="1:65" s="2" customFormat="1" ht="16.5" customHeight="1">
      <c r="A380" s="33"/>
      <c r="B380" s="149"/>
      <c r="C380" s="198" t="s">
        <v>662</v>
      </c>
      <c r="D380" s="198" t="s">
        <v>424</v>
      </c>
      <c r="E380" s="199" t="s">
        <v>1748</v>
      </c>
      <c r="F380" s="200" t="s">
        <v>1749</v>
      </c>
      <c r="G380" s="201" t="s">
        <v>547</v>
      </c>
      <c r="H380" s="202">
        <v>3.03</v>
      </c>
      <c r="I380" s="203"/>
      <c r="J380" s="204">
        <f>ROUND(I380*H380,2)</f>
        <v>0</v>
      </c>
      <c r="K380" s="200" t="s">
        <v>1</v>
      </c>
      <c r="L380" s="205"/>
      <c r="M380" s="206" t="s">
        <v>1</v>
      </c>
      <c r="N380" s="207" t="s">
        <v>43</v>
      </c>
      <c r="O380" s="59"/>
      <c r="P380" s="159">
        <f>O380*H380</f>
        <v>0</v>
      </c>
      <c r="Q380" s="159">
        <v>3.95E-2</v>
      </c>
      <c r="R380" s="159">
        <f>Q380*H380</f>
        <v>0.119685</v>
      </c>
      <c r="S380" s="159">
        <v>0</v>
      </c>
      <c r="T380" s="160">
        <f>S380*H380</f>
        <v>0</v>
      </c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R380" s="161" t="s">
        <v>182</v>
      </c>
      <c r="AT380" s="161" t="s">
        <v>424</v>
      </c>
      <c r="AU380" s="161" t="s">
        <v>87</v>
      </c>
      <c r="AY380" s="18" t="s">
        <v>139</v>
      </c>
      <c r="BE380" s="162">
        <f>IF(N380="základní",J380,0)</f>
        <v>0</v>
      </c>
      <c r="BF380" s="162">
        <f>IF(N380="snížená",J380,0)</f>
        <v>0</v>
      </c>
      <c r="BG380" s="162">
        <f>IF(N380="zákl. přenesená",J380,0)</f>
        <v>0</v>
      </c>
      <c r="BH380" s="162">
        <f>IF(N380="sníž. přenesená",J380,0)</f>
        <v>0</v>
      </c>
      <c r="BI380" s="162">
        <f>IF(N380="nulová",J380,0)</f>
        <v>0</v>
      </c>
      <c r="BJ380" s="18" t="s">
        <v>34</v>
      </c>
      <c r="BK380" s="162">
        <f>ROUND(I380*H380,2)</f>
        <v>0</v>
      </c>
      <c r="BL380" s="18" t="s">
        <v>146</v>
      </c>
      <c r="BM380" s="161" t="s">
        <v>1750</v>
      </c>
    </row>
    <row r="381" spans="1:65" s="14" customFormat="1">
      <c r="B381" s="171"/>
      <c r="D381" s="164" t="s">
        <v>148</v>
      </c>
      <c r="E381" s="172" t="s">
        <v>1</v>
      </c>
      <c r="F381" s="173" t="s">
        <v>1193</v>
      </c>
      <c r="H381" s="174">
        <v>3.03</v>
      </c>
      <c r="I381" s="175"/>
      <c r="L381" s="171"/>
      <c r="M381" s="176"/>
      <c r="N381" s="177"/>
      <c r="O381" s="177"/>
      <c r="P381" s="177"/>
      <c r="Q381" s="177"/>
      <c r="R381" s="177"/>
      <c r="S381" s="177"/>
      <c r="T381" s="178"/>
      <c r="AT381" s="172" t="s">
        <v>148</v>
      </c>
      <c r="AU381" s="172" t="s">
        <v>87</v>
      </c>
      <c r="AV381" s="14" t="s">
        <v>87</v>
      </c>
      <c r="AW381" s="14" t="s">
        <v>33</v>
      </c>
      <c r="AX381" s="14" t="s">
        <v>34</v>
      </c>
      <c r="AY381" s="172" t="s">
        <v>139</v>
      </c>
    </row>
    <row r="382" spans="1:65" s="2" customFormat="1" ht="16.5" customHeight="1">
      <c r="A382" s="33"/>
      <c r="B382" s="149"/>
      <c r="C382" s="150" t="s">
        <v>668</v>
      </c>
      <c r="D382" s="150" t="s">
        <v>142</v>
      </c>
      <c r="E382" s="151" t="s">
        <v>1751</v>
      </c>
      <c r="F382" s="152" t="s">
        <v>1752</v>
      </c>
      <c r="G382" s="153" t="s">
        <v>547</v>
      </c>
      <c r="H382" s="154">
        <v>10</v>
      </c>
      <c r="I382" s="155"/>
      <c r="J382" s="156">
        <f>ROUND(I382*H382,2)</f>
        <v>0</v>
      </c>
      <c r="K382" s="152" t="s">
        <v>277</v>
      </c>
      <c r="L382" s="34"/>
      <c r="M382" s="157" t="s">
        <v>1</v>
      </c>
      <c r="N382" s="158" t="s">
        <v>43</v>
      </c>
      <c r="O382" s="59"/>
      <c r="P382" s="159">
        <f>O382*H382</f>
        <v>0</v>
      </c>
      <c r="Q382" s="159">
        <v>0</v>
      </c>
      <c r="R382" s="159">
        <f>Q382*H382</f>
        <v>0</v>
      </c>
      <c r="S382" s="159">
        <v>0</v>
      </c>
      <c r="T382" s="160">
        <f>S382*H382</f>
        <v>0</v>
      </c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R382" s="161" t="s">
        <v>146</v>
      </c>
      <c r="AT382" s="161" t="s">
        <v>142</v>
      </c>
      <c r="AU382" s="161" t="s">
        <v>87</v>
      </c>
      <c r="AY382" s="18" t="s">
        <v>139</v>
      </c>
      <c r="BE382" s="162">
        <f>IF(N382="základní",J382,0)</f>
        <v>0</v>
      </c>
      <c r="BF382" s="162">
        <f>IF(N382="snížená",J382,0)</f>
        <v>0</v>
      </c>
      <c r="BG382" s="162">
        <f>IF(N382="zákl. přenesená",J382,0)</f>
        <v>0</v>
      </c>
      <c r="BH382" s="162">
        <f>IF(N382="sníž. přenesená",J382,0)</f>
        <v>0</v>
      </c>
      <c r="BI382" s="162">
        <f>IF(N382="nulová",J382,0)</f>
        <v>0</v>
      </c>
      <c r="BJ382" s="18" t="s">
        <v>34</v>
      </c>
      <c r="BK382" s="162">
        <f>ROUND(I382*H382,2)</f>
        <v>0</v>
      </c>
      <c r="BL382" s="18" t="s">
        <v>146</v>
      </c>
      <c r="BM382" s="161" t="s">
        <v>1753</v>
      </c>
    </row>
    <row r="383" spans="1:65" s="14" customFormat="1">
      <c r="B383" s="171"/>
      <c r="D383" s="164" t="s">
        <v>148</v>
      </c>
      <c r="E383" s="172" t="s">
        <v>1</v>
      </c>
      <c r="F383" s="173" t="s">
        <v>189</v>
      </c>
      <c r="H383" s="174">
        <v>10</v>
      </c>
      <c r="I383" s="175"/>
      <c r="L383" s="171"/>
      <c r="M383" s="176"/>
      <c r="N383" s="177"/>
      <c r="O383" s="177"/>
      <c r="P383" s="177"/>
      <c r="Q383" s="177"/>
      <c r="R383" s="177"/>
      <c r="S383" s="177"/>
      <c r="T383" s="178"/>
      <c r="AT383" s="172" t="s">
        <v>148</v>
      </c>
      <c r="AU383" s="172" t="s">
        <v>87</v>
      </c>
      <c r="AV383" s="14" t="s">
        <v>87</v>
      </c>
      <c r="AW383" s="14" t="s">
        <v>33</v>
      </c>
      <c r="AX383" s="14" t="s">
        <v>34</v>
      </c>
      <c r="AY383" s="172" t="s">
        <v>139</v>
      </c>
    </row>
    <row r="384" spans="1:65" s="2" customFormat="1" ht="16.5" customHeight="1">
      <c r="A384" s="33"/>
      <c r="B384" s="149"/>
      <c r="C384" s="198" t="s">
        <v>680</v>
      </c>
      <c r="D384" s="198" t="s">
        <v>424</v>
      </c>
      <c r="E384" s="199" t="s">
        <v>1754</v>
      </c>
      <c r="F384" s="200" t="s">
        <v>1755</v>
      </c>
      <c r="G384" s="201" t="s">
        <v>547</v>
      </c>
      <c r="H384" s="202">
        <v>10.1</v>
      </c>
      <c r="I384" s="203"/>
      <c r="J384" s="204">
        <f>ROUND(I384*H384,2)</f>
        <v>0</v>
      </c>
      <c r="K384" s="200" t="s">
        <v>1</v>
      </c>
      <c r="L384" s="205"/>
      <c r="M384" s="206" t="s">
        <v>1</v>
      </c>
      <c r="N384" s="207" t="s">
        <v>43</v>
      </c>
      <c r="O384" s="59"/>
      <c r="P384" s="159">
        <f>O384*H384</f>
        <v>0</v>
      </c>
      <c r="Q384" s="159">
        <v>1.8E-3</v>
      </c>
      <c r="R384" s="159">
        <f>Q384*H384</f>
        <v>1.8179999999999998E-2</v>
      </c>
      <c r="S384" s="159">
        <v>0</v>
      </c>
      <c r="T384" s="160">
        <f>S384*H384</f>
        <v>0</v>
      </c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R384" s="161" t="s">
        <v>182</v>
      </c>
      <c r="AT384" s="161" t="s">
        <v>424</v>
      </c>
      <c r="AU384" s="161" t="s">
        <v>87</v>
      </c>
      <c r="AY384" s="18" t="s">
        <v>139</v>
      </c>
      <c r="BE384" s="162">
        <f>IF(N384="základní",J384,0)</f>
        <v>0</v>
      </c>
      <c r="BF384" s="162">
        <f>IF(N384="snížená",J384,0)</f>
        <v>0</v>
      </c>
      <c r="BG384" s="162">
        <f>IF(N384="zákl. přenesená",J384,0)</f>
        <v>0</v>
      </c>
      <c r="BH384" s="162">
        <f>IF(N384="sníž. přenesená",J384,0)</f>
        <v>0</v>
      </c>
      <c r="BI384" s="162">
        <f>IF(N384="nulová",J384,0)</f>
        <v>0</v>
      </c>
      <c r="BJ384" s="18" t="s">
        <v>34</v>
      </c>
      <c r="BK384" s="162">
        <f>ROUND(I384*H384,2)</f>
        <v>0</v>
      </c>
      <c r="BL384" s="18" t="s">
        <v>146</v>
      </c>
      <c r="BM384" s="161" t="s">
        <v>1756</v>
      </c>
    </row>
    <row r="385" spans="1:65" s="14" customFormat="1">
      <c r="B385" s="171"/>
      <c r="D385" s="164" t="s">
        <v>148</v>
      </c>
      <c r="E385" s="172" t="s">
        <v>1</v>
      </c>
      <c r="F385" s="173" t="s">
        <v>1211</v>
      </c>
      <c r="H385" s="174">
        <v>10.1</v>
      </c>
      <c r="I385" s="175"/>
      <c r="L385" s="171"/>
      <c r="M385" s="176"/>
      <c r="N385" s="177"/>
      <c r="O385" s="177"/>
      <c r="P385" s="177"/>
      <c r="Q385" s="177"/>
      <c r="R385" s="177"/>
      <c r="S385" s="177"/>
      <c r="T385" s="178"/>
      <c r="AT385" s="172" t="s">
        <v>148</v>
      </c>
      <c r="AU385" s="172" t="s">
        <v>87</v>
      </c>
      <c r="AV385" s="14" t="s">
        <v>87</v>
      </c>
      <c r="AW385" s="14" t="s">
        <v>33</v>
      </c>
      <c r="AX385" s="14" t="s">
        <v>34</v>
      </c>
      <c r="AY385" s="172" t="s">
        <v>139</v>
      </c>
    </row>
    <row r="386" spans="1:65" s="2" customFormat="1" ht="16.5" customHeight="1">
      <c r="A386" s="33"/>
      <c r="B386" s="149"/>
      <c r="C386" s="150" t="s">
        <v>688</v>
      </c>
      <c r="D386" s="150" t="s">
        <v>142</v>
      </c>
      <c r="E386" s="151" t="s">
        <v>1757</v>
      </c>
      <c r="F386" s="152" t="s">
        <v>1758</v>
      </c>
      <c r="G386" s="153" t="s">
        <v>547</v>
      </c>
      <c r="H386" s="154">
        <v>10</v>
      </c>
      <c r="I386" s="155"/>
      <c r="J386" s="156">
        <f>ROUND(I386*H386,2)</f>
        <v>0</v>
      </c>
      <c r="K386" s="152" t="s">
        <v>277</v>
      </c>
      <c r="L386" s="34"/>
      <c r="M386" s="157" t="s">
        <v>1</v>
      </c>
      <c r="N386" s="158" t="s">
        <v>43</v>
      </c>
      <c r="O386" s="59"/>
      <c r="P386" s="159">
        <f>O386*H386</f>
        <v>0</v>
      </c>
      <c r="Q386" s="159">
        <v>6.3829999999999998E-2</v>
      </c>
      <c r="R386" s="159">
        <f>Q386*H386</f>
        <v>0.63829999999999998</v>
      </c>
      <c r="S386" s="159">
        <v>0</v>
      </c>
      <c r="T386" s="160">
        <f>S386*H386</f>
        <v>0</v>
      </c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R386" s="161" t="s">
        <v>146</v>
      </c>
      <c r="AT386" s="161" t="s">
        <v>142</v>
      </c>
      <c r="AU386" s="161" t="s">
        <v>87</v>
      </c>
      <c r="AY386" s="18" t="s">
        <v>139</v>
      </c>
      <c r="BE386" s="162">
        <f>IF(N386="základní",J386,0)</f>
        <v>0</v>
      </c>
      <c r="BF386" s="162">
        <f>IF(N386="snížená",J386,0)</f>
        <v>0</v>
      </c>
      <c r="BG386" s="162">
        <f>IF(N386="zákl. přenesená",J386,0)</f>
        <v>0</v>
      </c>
      <c r="BH386" s="162">
        <f>IF(N386="sníž. přenesená",J386,0)</f>
        <v>0</v>
      </c>
      <c r="BI386" s="162">
        <f>IF(N386="nulová",J386,0)</f>
        <v>0</v>
      </c>
      <c r="BJ386" s="18" t="s">
        <v>34</v>
      </c>
      <c r="BK386" s="162">
        <f>ROUND(I386*H386,2)</f>
        <v>0</v>
      </c>
      <c r="BL386" s="18" t="s">
        <v>146</v>
      </c>
      <c r="BM386" s="161" t="s">
        <v>1759</v>
      </c>
    </row>
    <row r="387" spans="1:65" s="14" customFormat="1">
      <c r="B387" s="171"/>
      <c r="D387" s="164" t="s">
        <v>148</v>
      </c>
      <c r="E387" s="172" t="s">
        <v>1</v>
      </c>
      <c r="F387" s="173" t="s">
        <v>189</v>
      </c>
      <c r="H387" s="174">
        <v>10</v>
      </c>
      <c r="I387" s="175"/>
      <c r="L387" s="171"/>
      <c r="M387" s="176"/>
      <c r="N387" s="177"/>
      <c r="O387" s="177"/>
      <c r="P387" s="177"/>
      <c r="Q387" s="177"/>
      <c r="R387" s="177"/>
      <c r="S387" s="177"/>
      <c r="T387" s="178"/>
      <c r="AT387" s="172" t="s">
        <v>148</v>
      </c>
      <c r="AU387" s="172" t="s">
        <v>87</v>
      </c>
      <c r="AV387" s="14" t="s">
        <v>87</v>
      </c>
      <c r="AW387" s="14" t="s">
        <v>33</v>
      </c>
      <c r="AX387" s="14" t="s">
        <v>34</v>
      </c>
      <c r="AY387" s="172" t="s">
        <v>139</v>
      </c>
    </row>
    <row r="388" spans="1:65" s="2" customFormat="1" ht="16.5" customHeight="1">
      <c r="A388" s="33"/>
      <c r="B388" s="149"/>
      <c r="C388" s="198" t="s">
        <v>696</v>
      </c>
      <c r="D388" s="198" t="s">
        <v>424</v>
      </c>
      <c r="E388" s="199" t="s">
        <v>1760</v>
      </c>
      <c r="F388" s="200" t="s">
        <v>1761</v>
      </c>
      <c r="G388" s="201" t="s">
        <v>547</v>
      </c>
      <c r="H388" s="202">
        <v>10</v>
      </c>
      <c r="I388" s="203"/>
      <c r="J388" s="204">
        <f>ROUND(I388*H388,2)</f>
        <v>0</v>
      </c>
      <c r="K388" s="200" t="s">
        <v>1</v>
      </c>
      <c r="L388" s="205"/>
      <c r="M388" s="206" t="s">
        <v>1</v>
      </c>
      <c r="N388" s="207" t="s">
        <v>43</v>
      </c>
      <c r="O388" s="59"/>
      <c r="P388" s="159">
        <f>O388*H388</f>
        <v>0</v>
      </c>
      <c r="Q388" s="159">
        <v>7.1000000000000004E-3</v>
      </c>
      <c r="R388" s="159">
        <f>Q388*H388</f>
        <v>7.1000000000000008E-2</v>
      </c>
      <c r="S388" s="159">
        <v>0</v>
      </c>
      <c r="T388" s="160">
        <f>S388*H388</f>
        <v>0</v>
      </c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R388" s="161" t="s">
        <v>182</v>
      </c>
      <c r="AT388" s="161" t="s">
        <v>424</v>
      </c>
      <c r="AU388" s="161" t="s">
        <v>87</v>
      </c>
      <c r="AY388" s="18" t="s">
        <v>139</v>
      </c>
      <c r="BE388" s="162">
        <f>IF(N388="základní",J388,0)</f>
        <v>0</v>
      </c>
      <c r="BF388" s="162">
        <f>IF(N388="snížená",J388,0)</f>
        <v>0</v>
      </c>
      <c r="BG388" s="162">
        <f>IF(N388="zákl. přenesená",J388,0)</f>
        <v>0</v>
      </c>
      <c r="BH388" s="162">
        <f>IF(N388="sníž. přenesená",J388,0)</f>
        <v>0</v>
      </c>
      <c r="BI388" s="162">
        <f>IF(N388="nulová",J388,0)</f>
        <v>0</v>
      </c>
      <c r="BJ388" s="18" t="s">
        <v>34</v>
      </c>
      <c r="BK388" s="162">
        <f>ROUND(I388*H388,2)</f>
        <v>0</v>
      </c>
      <c r="BL388" s="18" t="s">
        <v>146</v>
      </c>
      <c r="BM388" s="161" t="s">
        <v>1762</v>
      </c>
    </row>
    <row r="389" spans="1:65" s="14" customFormat="1">
      <c r="B389" s="171"/>
      <c r="D389" s="164" t="s">
        <v>148</v>
      </c>
      <c r="E389" s="172" t="s">
        <v>1</v>
      </c>
      <c r="F389" s="173" t="s">
        <v>189</v>
      </c>
      <c r="H389" s="174">
        <v>10</v>
      </c>
      <c r="I389" s="175"/>
      <c r="L389" s="171"/>
      <c r="M389" s="176"/>
      <c r="N389" s="177"/>
      <c r="O389" s="177"/>
      <c r="P389" s="177"/>
      <c r="Q389" s="177"/>
      <c r="R389" s="177"/>
      <c r="S389" s="177"/>
      <c r="T389" s="178"/>
      <c r="AT389" s="172" t="s">
        <v>148</v>
      </c>
      <c r="AU389" s="172" t="s">
        <v>87</v>
      </c>
      <c r="AV389" s="14" t="s">
        <v>87</v>
      </c>
      <c r="AW389" s="14" t="s">
        <v>33</v>
      </c>
      <c r="AX389" s="14" t="s">
        <v>34</v>
      </c>
      <c r="AY389" s="172" t="s">
        <v>139</v>
      </c>
    </row>
    <row r="390" spans="1:65" s="2" customFormat="1" ht="16.5" customHeight="1">
      <c r="A390" s="33"/>
      <c r="B390" s="149"/>
      <c r="C390" s="150" t="s">
        <v>715</v>
      </c>
      <c r="D390" s="150" t="s">
        <v>142</v>
      </c>
      <c r="E390" s="151" t="s">
        <v>1763</v>
      </c>
      <c r="F390" s="152" t="s">
        <v>1764</v>
      </c>
      <c r="G390" s="153" t="s">
        <v>547</v>
      </c>
      <c r="H390" s="154">
        <v>3</v>
      </c>
      <c r="I390" s="155"/>
      <c r="J390" s="156">
        <f>ROUND(I390*H390,2)</f>
        <v>0</v>
      </c>
      <c r="K390" s="152" t="s">
        <v>277</v>
      </c>
      <c r="L390" s="34"/>
      <c r="M390" s="157" t="s">
        <v>1</v>
      </c>
      <c r="N390" s="158" t="s">
        <v>43</v>
      </c>
      <c r="O390" s="59"/>
      <c r="P390" s="159">
        <f>O390*H390</f>
        <v>0</v>
      </c>
      <c r="Q390" s="159">
        <v>0.12303</v>
      </c>
      <c r="R390" s="159">
        <f>Q390*H390</f>
        <v>0.36909000000000003</v>
      </c>
      <c r="S390" s="159">
        <v>0</v>
      </c>
      <c r="T390" s="160">
        <f>S390*H390</f>
        <v>0</v>
      </c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R390" s="161" t="s">
        <v>146</v>
      </c>
      <c r="AT390" s="161" t="s">
        <v>142</v>
      </c>
      <c r="AU390" s="161" t="s">
        <v>87</v>
      </c>
      <c r="AY390" s="18" t="s">
        <v>139</v>
      </c>
      <c r="BE390" s="162">
        <f>IF(N390="základní",J390,0)</f>
        <v>0</v>
      </c>
      <c r="BF390" s="162">
        <f>IF(N390="snížená",J390,0)</f>
        <v>0</v>
      </c>
      <c r="BG390" s="162">
        <f>IF(N390="zákl. přenesená",J390,0)</f>
        <v>0</v>
      </c>
      <c r="BH390" s="162">
        <f>IF(N390="sníž. přenesená",J390,0)</f>
        <v>0</v>
      </c>
      <c r="BI390" s="162">
        <f>IF(N390="nulová",J390,0)</f>
        <v>0</v>
      </c>
      <c r="BJ390" s="18" t="s">
        <v>34</v>
      </c>
      <c r="BK390" s="162">
        <f>ROUND(I390*H390,2)</f>
        <v>0</v>
      </c>
      <c r="BL390" s="18" t="s">
        <v>146</v>
      </c>
      <c r="BM390" s="161" t="s">
        <v>1765</v>
      </c>
    </row>
    <row r="391" spans="1:65" s="14" customFormat="1">
      <c r="B391" s="171"/>
      <c r="D391" s="164" t="s">
        <v>148</v>
      </c>
      <c r="E391" s="172" t="s">
        <v>1</v>
      </c>
      <c r="F391" s="173" t="s">
        <v>153</v>
      </c>
      <c r="H391" s="174">
        <v>3</v>
      </c>
      <c r="I391" s="175"/>
      <c r="L391" s="171"/>
      <c r="M391" s="176"/>
      <c r="N391" s="177"/>
      <c r="O391" s="177"/>
      <c r="P391" s="177"/>
      <c r="Q391" s="177"/>
      <c r="R391" s="177"/>
      <c r="S391" s="177"/>
      <c r="T391" s="178"/>
      <c r="AT391" s="172" t="s">
        <v>148</v>
      </c>
      <c r="AU391" s="172" t="s">
        <v>87</v>
      </c>
      <c r="AV391" s="14" t="s">
        <v>87</v>
      </c>
      <c r="AW391" s="14" t="s">
        <v>33</v>
      </c>
      <c r="AX391" s="14" t="s">
        <v>34</v>
      </c>
      <c r="AY391" s="172" t="s">
        <v>139</v>
      </c>
    </row>
    <row r="392" spans="1:65" s="2" customFormat="1" ht="16.5" customHeight="1">
      <c r="A392" s="33"/>
      <c r="B392" s="149"/>
      <c r="C392" s="198" t="s">
        <v>720</v>
      </c>
      <c r="D392" s="198" t="s">
        <v>424</v>
      </c>
      <c r="E392" s="199" t="s">
        <v>1766</v>
      </c>
      <c r="F392" s="200" t="s">
        <v>1767</v>
      </c>
      <c r="G392" s="201" t="s">
        <v>547</v>
      </c>
      <c r="H392" s="202">
        <v>3</v>
      </c>
      <c r="I392" s="203"/>
      <c r="J392" s="204">
        <f>ROUND(I392*H392,2)</f>
        <v>0</v>
      </c>
      <c r="K392" s="200" t="s">
        <v>1</v>
      </c>
      <c r="L392" s="205"/>
      <c r="M392" s="206" t="s">
        <v>1</v>
      </c>
      <c r="N392" s="207" t="s">
        <v>43</v>
      </c>
      <c r="O392" s="59"/>
      <c r="P392" s="159">
        <f>O392*H392</f>
        <v>0</v>
      </c>
      <c r="Q392" s="159">
        <v>1.1900000000000001E-2</v>
      </c>
      <c r="R392" s="159">
        <f>Q392*H392</f>
        <v>3.5700000000000003E-2</v>
      </c>
      <c r="S392" s="159">
        <v>0</v>
      </c>
      <c r="T392" s="160">
        <f>S392*H392</f>
        <v>0</v>
      </c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R392" s="161" t="s">
        <v>182</v>
      </c>
      <c r="AT392" s="161" t="s">
        <v>424</v>
      </c>
      <c r="AU392" s="161" t="s">
        <v>87</v>
      </c>
      <c r="AY392" s="18" t="s">
        <v>139</v>
      </c>
      <c r="BE392" s="162">
        <f>IF(N392="základní",J392,0)</f>
        <v>0</v>
      </c>
      <c r="BF392" s="162">
        <f>IF(N392="snížená",J392,0)</f>
        <v>0</v>
      </c>
      <c r="BG392" s="162">
        <f>IF(N392="zákl. přenesená",J392,0)</f>
        <v>0</v>
      </c>
      <c r="BH392" s="162">
        <f>IF(N392="sníž. přenesená",J392,0)</f>
        <v>0</v>
      </c>
      <c r="BI392" s="162">
        <f>IF(N392="nulová",J392,0)</f>
        <v>0</v>
      </c>
      <c r="BJ392" s="18" t="s">
        <v>34</v>
      </c>
      <c r="BK392" s="162">
        <f>ROUND(I392*H392,2)</f>
        <v>0</v>
      </c>
      <c r="BL392" s="18" t="s">
        <v>146</v>
      </c>
      <c r="BM392" s="161" t="s">
        <v>1768</v>
      </c>
    </row>
    <row r="393" spans="1:65" s="14" customFormat="1">
      <c r="B393" s="171"/>
      <c r="D393" s="164" t="s">
        <v>148</v>
      </c>
      <c r="E393" s="172" t="s">
        <v>1</v>
      </c>
      <c r="F393" s="173" t="s">
        <v>153</v>
      </c>
      <c r="H393" s="174">
        <v>3</v>
      </c>
      <c r="I393" s="175"/>
      <c r="L393" s="171"/>
      <c r="M393" s="176"/>
      <c r="N393" s="177"/>
      <c r="O393" s="177"/>
      <c r="P393" s="177"/>
      <c r="Q393" s="177"/>
      <c r="R393" s="177"/>
      <c r="S393" s="177"/>
      <c r="T393" s="178"/>
      <c r="AT393" s="172" t="s">
        <v>148</v>
      </c>
      <c r="AU393" s="172" t="s">
        <v>87</v>
      </c>
      <c r="AV393" s="14" t="s">
        <v>87</v>
      </c>
      <c r="AW393" s="14" t="s">
        <v>33</v>
      </c>
      <c r="AX393" s="14" t="s">
        <v>34</v>
      </c>
      <c r="AY393" s="172" t="s">
        <v>139</v>
      </c>
    </row>
    <row r="394" spans="1:65" s="2" customFormat="1" ht="16.5" customHeight="1">
      <c r="A394" s="33"/>
      <c r="B394" s="149"/>
      <c r="C394" s="150" t="s">
        <v>725</v>
      </c>
      <c r="D394" s="150" t="s">
        <v>142</v>
      </c>
      <c r="E394" s="151" t="s">
        <v>1769</v>
      </c>
      <c r="F394" s="152" t="s">
        <v>1770</v>
      </c>
      <c r="G394" s="153" t="s">
        <v>547</v>
      </c>
      <c r="H394" s="154">
        <v>3</v>
      </c>
      <c r="I394" s="155"/>
      <c r="J394" s="156">
        <f>ROUND(I394*H394,2)</f>
        <v>0</v>
      </c>
      <c r="K394" s="152" t="s">
        <v>277</v>
      </c>
      <c r="L394" s="34"/>
      <c r="M394" s="157" t="s">
        <v>1</v>
      </c>
      <c r="N394" s="158" t="s">
        <v>43</v>
      </c>
      <c r="O394" s="59"/>
      <c r="P394" s="159">
        <f>O394*H394</f>
        <v>0</v>
      </c>
      <c r="Q394" s="159">
        <v>0.32906000000000002</v>
      </c>
      <c r="R394" s="159">
        <f>Q394*H394</f>
        <v>0.98718000000000006</v>
      </c>
      <c r="S394" s="159">
        <v>0</v>
      </c>
      <c r="T394" s="160">
        <f>S394*H394</f>
        <v>0</v>
      </c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R394" s="161" t="s">
        <v>146</v>
      </c>
      <c r="AT394" s="161" t="s">
        <v>142</v>
      </c>
      <c r="AU394" s="161" t="s">
        <v>87</v>
      </c>
      <c r="AY394" s="18" t="s">
        <v>139</v>
      </c>
      <c r="BE394" s="162">
        <f>IF(N394="základní",J394,0)</f>
        <v>0</v>
      </c>
      <c r="BF394" s="162">
        <f>IF(N394="snížená",J394,0)</f>
        <v>0</v>
      </c>
      <c r="BG394" s="162">
        <f>IF(N394="zákl. přenesená",J394,0)</f>
        <v>0</v>
      </c>
      <c r="BH394" s="162">
        <f>IF(N394="sníž. přenesená",J394,0)</f>
        <v>0</v>
      </c>
      <c r="BI394" s="162">
        <f>IF(N394="nulová",J394,0)</f>
        <v>0</v>
      </c>
      <c r="BJ394" s="18" t="s">
        <v>34</v>
      </c>
      <c r="BK394" s="162">
        <f>ROUND(I394*H394,2)</f>
        <v>0</v>
      </c>
      <c r="BL394" s="18" t="s">
        <v>146</v>
      </c>
      <c r="BM394" s="161" t="s">
        <v>1771</v>
      </c>
    </row>
    <row r="395" spans="1:65" s="14" customFormat="1">
      <c r="B395" s="171"/>
      <c r="D395" s="164" t="s">
        <v>148</v>
      </c>
      <c r="E395" s="172" t="s">
        <v>1</v>
      </c>
      <c r="F395" s="173" t="s">
        <v>153</v>
      </c>
      <c r="H395" s="174">
        <v>3</v>
      </c>
      <c r="I395" s="175"/>
      <c r="L395" s="171"/>
      <c r="M395" s="176"/>
      <c r="N395" s="177"/>
      <c r="O395" s="177"/>
      <c r="P395" s="177"/>
      <c r="Q395" s="177"/>
      <c r="R395" s="177"/>
      <c r="S395" s="177"/>
      <c r="T395" s="178"/>
      <c r="AT395" s="172" t="s">
        <v>148</v>
      </c>
      <c r="AU395" s="172" t="s">
        <v>87</v>
      </c>
      <c r="AV395" s="14" t="s">
        <v>87</v>
      </c>
      <c r="AW395" s="14" t="s">
        <v>33</v>
      </c>
      <c r="AX395" s="14" t="s">
        <v>34</v>
      </c>
      <c r="AY395" s="172" t="s">
        <v>139</v>
      </c>
    </row>
    <row r="396" spans="1:65" s="2" customFormat="1" ht="16.5" customHeight="1">
      <c r="A396" s="33"/>
      <c r="B396" s="149"/>
      <c r="C396" s="198" t="s">
        <v>732</v>
      </c>
      <c r="D396" s="198" t="s">
        <v>424</v>
      </c>
      <c r="E396" s="199" t="s">
        <v>1772</v>
      </c>
      <c r="F396" s="200" t="s">
        <v>1773</v>
      </c>
      <c r="G396" s="201" t="s">
        <v>547</v>
      </c>
      <c r="H396" s="202">
        <v>3</v>
      </c>
      <c r="I396" s="203"/>
      <c r="J396" s="204">
        <f>ROUND(I396*H396,2)</f>
        <v>0</v>
      </c>
      <c r="K396" s="200" t="s">
        <v>1</v>
      </c>
      <c r="L396" s="205"/>
      <c r="M396" s="206" t="s">
        <v>1</v>
      </c>
      <c r="N396" s="207" t="s">
        <v>43</v>
      </c>
      <c r="O396" s="59"/>
      <c r="P396" s="159">
        <f>O396*H396</f>
        <v>0</v>
      </c>
      <c r="Q396" s="159">
        <v>3.4000000000000002E-2</v>
      </c>
      <c r="R396" s="159">
        <f>Q396*H396</f>
        <v>0.10200000000000001</v>
      </c>
      <c r="S396" s="159">
        <v>0</v>
      </c>
      <c r="T396" s="160">
        <f>S396*H396</f>
        <v>0</v>
      </c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R396" s="161" t="s">
        <v>182</v>
      </c>
      <c r="AT396" s="161" t="s">
        <v>424</v>
      </c>
      <c r="AU396" s="161" t="s">
        <v>87</v>
      </c>
      <c r="AY396" s="18" t="s">
        <v>139</v>
      </c>
      <c r="BE396" s="162">
        <f>IF(N396="základní",J396,0)</f>
        <v>0</v>
      </c>
      <c r="BF396" s="162">
        <f>IF(N396="snížená",J396,0)</f>
        <v>0</v>
      </c>
      <c r="BG396" s="162">
        <f>IF(N396="zákl. přenesená",J396,0)</f>
        <v>0</v>
      </c>
      <c r="BH396" s="162">
        <f>IF(N396="sníž. přenesená",J396,0)</f>
        <v>0</v>
      </c>
      <c r="BI396" s="162">
        <f>IF(N396="nulová",J396,0)</f>
        <v>0</v>
      </c>
      <c r="BJ396" s="18" t="s">
        <v>34</v>
      </c>
      <c r="BK396" s="162">
        <f>ROUND(I396*H396,2)</f>
        <v>0</v>
      </c>
      <c r="BL396" s="18" t="s">
        <v>146</v>
      </c>
      <c r="BM396" s="161" t="s">
        <v>1774</v>
      </c>
    </row>
    <row r="397" spans="1:65" s="14" customFormat="1">
      <c r="B397" s="171"/>
      <c r="D397" s="164" t="s">
        <v>148</v>
      </c>
      <c r="E397" s="172" t="s">
        <v>1</v>
      </c>
      <c r="F397" s="173" t="s">
        <v>153</v>
      </c>
      <c r="H397" s="174">
        <v>3</v>
      </c>
      <c r="I397" s="175"/>
      <c r="L397" s="171"/>
      <c r="M397" s="176"/>
      <c r="N397" s="177"/>
      <c r="O397" s="177"/>
      <c r="P397" s="177"/>
      <c r="Q397" s="177"/>
      <c r="R397" s="177"/>
      <c r="S397" s="177"/>
      <c r="T397" s="178"/>
      <c r="AT397" s="172" t="s">
        <v>148</v>
      </c>
      <c r="AU397" s="172" t="s">
        <v>87</v>
      </c>
      <c r="AV397" s="14" t="s">
        <v>87</v>
      </c>
      <c r="AW397" s="14" t="s">
        <v>33</v>
      </c>
      <c r="AX397" s="14" t="s">
        <v>34</v>
      </c>
      <c r="AY397" s="172" t="s">
        <v>139</v>
      </c>
    </row>
    <row r="398" spans="1:65" s="2" customFormat="1" ht="16.5" customHeight="1">
      <c r="A398" s="33"/>
      <c r="B398" s="149"/>
      <c r="C398" s="150" t="s">
        <v>739</v>
      </c>
      <c r="D398" s="150" t="s">
        <v>142</v>
      </c>
      <c r="E398" s="151" t="s">
        <v>1775</v>
      </c>
      <c r="F398" s="152" t="s">
        <v>1776</v>
      </c>
      <c r="G398" s="153" t="s">
        <v>547</v>
      </c>
      <c r="H398" s="154">
        <v>16</v>
      </c>
      <c r="I398" s="155"/>
      <c r="J398" s="156">
        <f>ROUND(I398*H398,2)</f>
        <v>0</v>
      </c>
      <c r="K398" s="152" t="s">
        <v>277</v>
      </c>
      <c r="L398" s="34"/>
      <c r="M398" s="157" t="s">
        <v>1</v>
      </c>
      <c r="N398" s="158" t="s">
        <v>43</v>
      </c>
      <c r="O398" s="59"/>
      <c r="P398" s="159">
        <f>O398*H398</f>
        <v>0</v>
      </c>
      <c r="Q398" s="159">
        <v>3.1E-4</v>
      </c>
      <c r="R398" s="159">
        <f>Q398*H398</f>
        <v>4.96E-3</v>
      </c>
      <c r="S398" s="159">
        <v>0</v>
      </c>
      <c r="T398" s="160">
        <f>S398*H398</f>
        <v>0</v>
      </c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R398" s="161" t="s">
        <v>146</v>
      </c>
      <c r="AT398" s="161" t="s">
        <v>142</v>
      </c>
      <c r="AU398" s="161" t="s">
        <v>87</v>
      </c>
      <c r="AY398" s="18" t="s">
        <v>139</v>
      </c>
      <c r="BE398" s="162">
        <f>IF(N398="základní",J398,0)</f>
        <v>0</v>
      </c>
      <c r="BF398" s="162">
        <f>IF(N398="snížená",J398,0)</f>
        <v>0</v>
      </c>
      <c r="BG398" s="162">
        <f>IF(N398="zákl. přenesená",J398,0)</f>
        <v>0</v>
      </c>
      <c r="BH398" s="162">
        <f>IF(N398="sníž. přenesená",J398,0)</f>
        <v>0</v>
      </c>
      <c r="BI398" s="162">
        <f>IF(N398="nulová",J398,0)</f>
        <v>0</v>
      </c>
      <c r="BJ398" s="18" t="s">
        <v>34</v>
      </c>
      <c r="BK398" s="162">
        <f>ROUND(I398*H398,2)</f>
        <v>0</v>
      </c>
      <c r="BL398" s="18" t="s">
        <v>146</v>
      </c>
      <c r="BM398" s="161" t="s">
        <v>1777</v>
      </c>
    </row>
    <row r="399" spans="1:65" s="14" customFormat="1">
      <c r="B399" s="171"/>
      <c r="D399" s="164" t="s">
        <v>148</v>
      </c>
      <c r="E399" s="172" t="s">
        <v>1</v>
      </c>
      <c r="F399" s="173" t="s">
        <v>219</v>
      </c>
      <c r="H399" s="174">
        <v>16</v>
      </c>
      <c r="I399" s="175"/>
      <c r="L399" s="171"/>
      <c r="M399" s="176"/>
      <c r="N399" s="177"/>
      <c r="O399" s="177"/>
      <c r="P399" s="177"/>
      <c r="Q399" s="177"/>
      <c r="R399" s="177"/>
      <c r="S399" s="177"/>
      <c r="T399" s="178"/>
      <c r="AT399" s="172" t="s">
        <v>148</v>
      </c>
      <c r="AU399" s="172" t="s">
        <v>87</v>
      </c>
      <c r="AV399" s="14" t="s">
        <v>87</v>
      </c>
      <c r="AW399" s="14" t="s">
        <v>33</v>
      </c>
      <c r="AX399" s="14" t="s">
        <v>34</v>
      </c>
      <c r="AY399" s="172" t="s">
        <v>139</v>
      </c>
    </row>
    <row r="400" spans="1:65" s="2" customFormat="1" ht="16.5" customHeight="1">
      <c r="A400" s="33"/>
      <c r="B400" s="149"/>
      <c r="C400" s="150" t="s">
        <v>747</v>
      </c>
      <c r="D400" s="150" t="s">
        <v>142</v>
      </c>
      <c r="E400" s="151" t="s">
        <v>1778</v>
      </c>
      <c r="F400" s="152" t="s">
        <v>1779</v>
      </c>
      <c r="G400" s="153" t="s">
        <v>159</v>
      </c>
      <c r="H400" s="154">
        <v>396</v>
      </c>
      <c r="I400" s="155"/>
      <c r="J400" s="156">
        <f>ROUND(I400*H400,2)</f>
        <v>0</v>
      </c>
      <c r="K400" s="152" t="s">
        <v>1</v>
      </c>
      <c r="L400" s="34"/>
      <c r="M400" s="157" t="s">
        <v>1</v>
      </c>
      <c r="N400" s="158" t="s">
        <v>43</v>
      </c>
      <c r="O400" s="59"/>
      <c r="P400" s="159">
        <f>O400*H400</f>
        <v>0</v>
      </c>
      <c r="Q400" s="159">
        <v>1.9000000000000001E-4</v>
      </c>
      <c r="R400" s="159">
        <f>Q400*H400</f>
        <v>7.5240000000000001E-2</v>
      </c>
      <c r="S400" s="159">
        <v>0</v>
      </c>
      <c r="T400" s="160">
        <f>S400*H400</f>
        <v>0</v>
      </c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R400" s="161" t="s">
        <v>146</v>
      </c>
      <c r="AT400" s="161" t="s">
        <v>142</v>
      </c>
      <c r="AU400" s="161" t="s">
        <v>87</v>
      </c>
      <c r="AY400" s="18" t="s">
        <v>139</v>
      </c>
      <c r="BE400" s="162">
        <f>IF(N400="základní",J400,0)</f>
        <v>0</v>
      </c>
      <c r="BF400" s="162">
        <f>IF(N400="snížená",J400,0)</f>
        <v>0</v>
      </c>
      <c r="BG400" s="162">
        <f>IF(N400="zákl. přenesená",J400,0)</f>
        <v>0</v>
      </c>
      <c r="BH400" s="162">
        <f>IF(N400="sníž. přenesená",J400,0)</f>
        <v>0</v>
      </c>
      <c r="BI400" s="162">
        <f>IF(N400="nulová",J400,0)</f>
        <v>0</v>
      </c>
      <c r="BJ400" s="18" t="s">
        <v>34</v>
      </c>
      <c r="BK400" s="162">
        <f>ROUND(I400*H400,2)</f>
        <v>0</v>
      </c>
      <c r="BL400" s="18" t="s">
        <v>146</v>
      </c>
      <c r="BM400" s="161" t="s">
        <v>1780</v>
      </c>
    </row>
    <row r="401" spans="1:65" s="13" customFormat="1">
      <c r="B401" s="163"/>
      <c r="D401" s="164" t="s">
        <v>148</v>
      </c>
      <c r="E401" s="165" t="s">
        <v>1</v>
      </c>
      <c r="F401" s="166" t="s">
        <v>1781</v>
      </c>
      <c r="H401" s="165" t="s">
        <v>1</v>
      </c>
      <c r="I401" s="167"/>
      <c r="L401" s="163"/>
      <c r="M401" s="168"/>
      <c r="N401" s="169"/>
      <c r="O401" s="169"/>
      <c r="P401" s="169"/>
      <c r="Q401" s="169"/>
      <c r="R401" s="169"/>
      <c r="S401" s="169"/>
      <c r="T401" s="170"/>
      <c r="AT401" s="165" t="s">
        <v>148</v>
      </c>
      <c r="AU401" s="165" t="s">
        <v>87</v>
      </c>
      <c r="AV401" s="13" t="s">
        <v>34</v>
      </c>
      <c r="AW401" s="13" t="s">
        <v>33</v>
      </c>
      <c r="AX401" s="13" t="s">
        <v>78</v>
      </c>
      <c r="AY401" s="165" t="s">
        <v>139</v>
      </c>
    </row>
    <row r="402" spans="1:65" s="14" customFormat="1">
      <c r="B402" s="171"/>
      <c r="D402" s="164" t="s">
        <v>148</v>
      </c>
      <c r="E402" s="172" t="s">
        <v>1</v>
      </c>
      <c r="F402" s="173" t="s">
        <v>1782</v>
      </c>
      <c r="H402" s="174">
        <v>396</v>
      </c>
      <c r="I402" s="175"/>
      <c r="L402" s="171"/>
      <c r="M402" s="176"/>
      <c r="N402" s="177"/>
      <c r="O402" s="177"/>
      <c r="P402" s="177"/>
      <c r="Q402" s="177"/>
      <c r="R402" s="177"/>
      <c r="S402" s="177"/>
      <c r="T402" s="178"/>
      <c r="AT402" s="172" t="s">
        <v>148</v>
      </c>
      <c r="AU402" s="172" t="s">
        <v>87</v>
      </c>
      <c r="AV402" s="14" t="s">
        <v>87</v>
      </c>
      <c r="AW402" s="14" t="s">
        <v>33</v>
      </c>
      <c r="AX402" s="14" t="s">
        <v>78</v>
      </c>
      <c r="AY402" s="172" t="s">
        <v>139</v>
      </c>
    </row>
    <row r="403" spans="1:65" s="15" customFormat="1">
      <c r="B403" s="179"/>
      <c r="D403" s="164" t="s">
        <v>148</v>
      </c>
      <c r="E403" s="180" t="s">
        <v>1</v>
      </c>
      <c r="F403" s="181" t="s">
        <v>169</v>
      </c>
      <c r="H403" s="182">
        <v>396</v>
      </c>
      <c r="I403" s="183"/>
      <c r="L403" s="179"/>
      <c r="M403" s="184"/>
      <c r="N403" s="185"/>
      <c r="O403" s="185"/>
      <c r="P403" s="185"/>
      <c r="Q403" s="185"/>
      <c r="R403" s="185"/>
      <c r="S403" s="185"/>
      <c r="T403" s="186"/>
      <c r="AT403" s="180" t="s">
        <v>148</v>
      </c>
      <c r="AU403" s="180" t="s">
        <v>87</v>
      </c>
      <c r="AV403" s="15" t="s">
        <v>146</v>
      </c>
      <c r="AW403" s="15" t="s">
        <v>33</v>
      </c>
      <c r="AX403" s="15" t="s">
        <v>34</v>
      </c>
      <c r="AY403" s="180" t="s">
        <v>139</v>
      </c>
    </row>
    <row r="404" spans="1:65" s="2" customFormat="1" ht="16.5" customHeight="1">
      <c r="A404" s="33"/>
      <c r="B404" s="149"/>
      <c r="C404" s="150" t="s">
        <v>752</v>
      </c>
      <c r="D404" s="150" t="s">
        <v>142</v>
      </c>
      <c r="E404" s="151" t="s">
        <v>1783</v>
      </c>
      <c r="F404" s="152" t="s">
        <v>1784</v>
      </c>
      <c r="G404" s="153" t="s">
        <v>159</v>
      </c>
      <c r="H404" s="154">
        <v>185</v>
      </c>
      <c r="I404" s="155"/>
      <c r="J404" s="156">
        <f>ROUND(I404*H404,2)</f>
        <v>0</v>
      </c>
      <c r="K404" s="152" t="s">
        <v>277</v>
      </c>
      <c r="L404" s="34"/>
      <c r="M404" s="157" t="s">
        <v>1</v>
      </c>
      <c r="N404" s="158" t="s">
        <v>43</v>
      </c>
      <c r="O404" s="59"/>
      <c r="P404" s="159">
        <f>O404*H404</f>
        <v>0</v>
      </c>
      <c r="Q404" s="159">
        <v>6.0000000000000002E-5</v>
      </c>
      <c r="R404" s="159">
        <f>Q404*H404</f>
        <v>1.11E-2</v>
      </c>
      <c r="S404" s="159">
        <v>0</v>
      </c>
      <c r="T404" s="160">
        <f>S404*H404</f>
        <v>0</v>
      </c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R404" s="161" t="s">
        <v>146</v>
      </c>
      <c r="AT404" s="161" t="s">
        <v>142</v>
      </c>
      <c r="AU404" s="161" t="s">
        <v>87</v>
      </c>
      <c r="AY404" s="18" t="s">
        <v>139</v>
      </c>
      <c r="BE404" s="162">
        <f>IF(N404="základní",J404,0)</f>
        <v>0</v>
      </c>
      <c r="BF404" s="162">
        <f>IF(N404="snížená",J404,0)</f>
        <v>0</v>
      </c>
      <c r="BG404" s="162">
        <f>IF(N404="zákl. přenesená",J404,0)</f>
        <v>0</v>
      </c>
      <c r="BH404" s="162">
        <f>IF(N404="sníž. přenesená",J404,0)</f>
        <v>0</v>
      </c>
      <c r="BI404" s="162">
        <f>IF(N404="nulová",J404,0)</f>
        <v>0</v>
      </c>
      <c r="BJ404" s="18" t="s">
        <v>34</v>
      </c>
      <c r="BK404" s="162">
        <f>ROUND(I404*H404,2)</f>
        <v>0</v>
      </c>
      <c r="BL404" s="18" t="s">
        <v>146</v>
      </c>
      <c r="BM404" s="161" t="s">
        <v>1785</v>
      </c>
    </row>
    <row r="405" spans="1:65" s="14" customFormat="1">
      <c r="B405" s="171"/>
      <c r="D405" s="164" t="s">
        <v>148</v>
      </c>
      <c r="E405" s="172" t="s">
        <v>1</v>
      </c>
      <c r="F405" s="173" t="s">
        <v>1506</v>
      </c>
      <c r="H405" s="174">
        <v>185</v>
      </c>
      <c r="I405" s="175"/>
      <c r="L405" s="171"/>
      <c r="M405" s="176"/>
      <c r="N405" s="177"/>
      <c r="O405" s="177"/>
      <c r="P405" s="177"/>
      <c r="Q405" s="177"/>
      <c r="R405" s="177"/>
      <c r="S405" s="177"/>
      <c r="T405" s="178"/>
      <c r="AT405" s="172" t="s">
        <v>148</v>
      </c>
      <c r="AU405" s="172" t="s">
        <v>87</v>
      </c>
      <c r="AV405" s="14" t="s">
        <v>87</v>
      </c>
      <c r="AW405" s="14" t="s">
        <v>33</v>
      </c>
      <c r="AX405" s="14" t="s">
        <v>34</v>
      </c>
      <c r="AY405" s="172" t="s">
        <v>139</v>
      </c>
    </row>
    <row r="406" spans="1:65" s="2" customFormat="1" ht="24">
      <c r="A406" s="33"/>
      <c r="B406" s="149"/>
      <c r="C406" s="150" t="s">
        <v>757</v>
      </c>
      <c r="D406" s="150" t="s">
        <v>142</v>
      </c>
      <c r="E406" s="151" t="s">
        <v>1786</v>
      </c>
      <c r="F406" s="152" t="s">
        <v>1787</v>
      </c>
      <c r="G406" s="153" t="s">
        <v>547</v>
      </c>
      <c r="H406" s="154">
        <v>1</v>
      </c>
      <c r="I406" s="155"/>
      <c r="J406" s="156">
        <f>ROUND(I406*H406,2)</f>
        <v>0</v>
      </c>
      <c r="K406" s="152" t="s">
        <v>1</v>
      </c>
      <c r="L406" s="34"/>
      <c r="M406" s="157" t="s">
        <v>1</v>
      </c>
      <c r="N406" s="158" t="s">
        <v>43</v>
      </c>
      <c r="O406" s="59"/>
      <c r="P406" s="159">
        <f>O406*H406</f>
        <v>0</v>
      </c>
      <c r="Q406" s="159">
        <v>0</v>
      </c>
      <c r="R406" s="159">
        <f>Q406*H406</f>
        <v>0</v>
      </c>
      <c r="S406" s="159">
        <v>0.05</v>
      </c>
      <c r="T406" s="160">
        <f>S406*H406</f>
        <v>0.05</v>
      </c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R406" s="161" t="s">
        <v>146</v>
      </c>
      <c r="AT406" s="161" t="s">
        <v>142</v>
      </c>
      <c r="AU406" s="161" t="s">
        <v>87</v>
      </c>
      <c r="AY406" s="18" t="s">
        <v>139</v>
      </c>
      <c r="BE406" s="162">
        <f>IF(N406="základní",J406,0)</f>
        <v>0</v>
      </c>
      <c r="BF406" s="162">
        <f>IF(N406="snížená",J406,0)</f>
        <v>0</v>
      </c>
      <c r="BG406" s="162">
        <f>IF(N406="zákl. přenesená",J406,0)</f>
        <v>0</v>
      </c>
      <c r="BH406" s="162">
        <f>IF(N406="sníž. přenesená",J406,0)</f>
        <v>0</v>
      </c>
      <c r="BI406" s="162">
        <f>IF(N406="nulová",J406,0)</f>
        <v>0</v>
      </c>
      <c r="BJ406" s="18" t="s">
        <v>34</v>
      </c>
      <c r="BK406" s="162">
        <f>ROUND(I406*H406,2)</f>
        <v>0</v>
      </c>
      <c r="BL406" s="18" t="s">
        <v>146</v>
      </c>
      <c r="BM406" s="161" t="s">
        <v>1788</v>
      </c>
    </row>
    <row r="407" spans="1:65" s="14" customFormat="1">
      <c r="B407" s="171"/>
      <c r="D407" s="164" t="s">
        <v>148</v>
      </c>
      <c r="E407" s="172" t="s">
        <v>1</v>
      </c>
      <c r="F407" s="173" t="s">
        <v>1789</v>
      </c>
      <c r="H407" s="174">
        <v>1</v>
      </c>
      <c r="I407" s="175"/>
      <c r="L407" s="171"/>
      <c r="M407" s="176"/>
      <c r="N407" s="177"/>
      <c r="O407" s="177"/>
      <c r="P407" s="177"/>
      <c r="Q407" s="177"/>
      <c r="R407" s="177"/>
      <c r="S407" s="177"/>
      <c r="T407" s="178"/>
      <c r="AT407" s="172" t="s">
        <v>148</v>
      </c>
      <c r="AU407" s="172" t="s">
        <v>87</v>
      </c>
      <c r="AV407" s="14" t="s">
        <v>87</v>
      </c>
      <c r="AW407" s="14" t="s">
        <v>33</v>
      </c>
      <c r="AX407" s="14" t="s">
        <v>34</v>
      </c>
      <c r="AY407" s="172" t="s">
        <v>139</v>
      </c>
    </row>
    <row r="408" spans="1:65" s="2" customFormat="1" ht="16.5" customHeight="1">
      <c r="A408" s="33"/>
      <c r="B408" s="149"/>
      <c r="C408" s="150" t="s">
        <v>762</v>
      </c>
      <c r="D408" s="150" t="s">
        <v>142</v>
      </c>
      <c r="E408" s="151" t="s">
        <v>1790</v>
      </c>
      <c r="F408" s="152" t="s">
        <v>1791</v>
      </c>
      <c r="G408" s="153" t="s">
        <v>159</v>
      </c>
      <c r="H408" s="154">
        <v>3</v>
      </c>
      <c r="I408" s="155"/>
      <c r="J408" s="156">
        <f>ROUND(I408*H408,2)</f>
        <v>0</v>
      </c>
      <c r="K408" s="152" t="s">
        <v>1</v>
      </c>
      <c r="L408" s="34"/>
      <c r="M408" s="157" t="s">
        <v>1</v>
      </c>
      <c r="N408" s="158" t="s">
        <v>43</v>
      </c>
      <c r="O408" s="59"/>
      <c r="P408" s="159">
        <f>O408*H408</f>
        <v>0</v>
      </c>
      <c r="Q408" s="159">
        <v>0</v>
      </c>
      <c r="R408" s="159">
        <f>Q408*H408</f>
        <v>0</v>
      </c>
      <c r="S408" s="159">
        <v>0</v>
      </c>
      <c r="T408" s="160">
        <f>S408*H408</f>
        <v>0</v>
      </c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R408" s="161" t="s">
        <v>146</v>
      </c>
      <c r="AT408" s="161" t="s">
        <v>142</v>
      </c>
      <c r="AU408" s="161" t="s">
        <v>87</v>
      </c>
      <c r="AY408" s="18" t="s">
        <v>139</v>
      </c>
      <c r="BE408" s="162">
        <f>IF(N408="základní",J408,0)</f>
        <v>0</v>
      </c>
      <c r="BF408" s="162">
        <f>IF(N408="snížená",J408,0)</f>
        <v>0</v>
      </c>
      <c r="BG408" s="162">
        <f>IF(N408="zákl. přenesená",J408,0)</f>
        <v>0</v>
      </c>
      <c r="BH408" s="162">
        <f>IF(N408="sníž. přenesená",J408,0)</f>
        <v>0</v>
      </c>
      <c r="BI408" s="162">
        <f>IF(N408="nulová",J408,0)</f>
        <v>0</v>
      </c>
      <c r="BJ408" s="18" t="s">
        <v>34</v>
      </c>
      <c r="BK408" s="162">
        <f>ROUND(I408*H408,2)</f>
        <v>0</v>
      </c>
      <c r="BL408" s="18" t="s">
        <v>146</v>
      </c>
      <c r="BM408" s="161" t="s">
        <v>1792</v>
      </c>
    </row>
    <row r="409" spans="1:65" s="14" customFormat="1">
      <c r="B409" s="171"/>
      <c r="D409" s="164" t="s">
        <v>148</v>
      </c>
      <c r="E409" s="172" t="s">
        <v>1</v>
      </c>
      <c r="F409" s="173" t="s">
        <v>1793</v>
      </c>
      <c r="H409" s="174">
        <v>3</v>
      </c>
      <c r="I409" s="175"/>
      <c r="L409" s="171"/>
      <c r="M409" s="176"/>
      <c r="N409" s="177"/>
      <c r="O409" s="177"/>
      <c r="P409" s="177"/>
      <c r="Q409" s="177"/>
      <c r="R409" s="177"/>
      <c r="S409" s="177"/>
      <c r="T409" s="178"/>
      <c r="AT409" s="172" t="s">
        <v>148</v>
      </c>
      <c r="AU409" s="172" t="s">
        <v>87</v>
      </c>
      <c r="AV409" s="14" t="s">
        <v>87</v>
      </c>
      <c r="AW409" s="14" t="s">
        <v>33</v>
      </c>
      <c r="AX409" s="14" t="s">
        <v>34</v>
      </c>
      <c r="AY409" s="172" t="s">
        <v>139</v>
      </c>
    </row>
    <row r="410" spans="1:65" s="2" customFormat="1" ht="16.5" customHeight="1">
      <c r="A410" s="33"/>
      <c r="B410" s="149"/>
      <c r="C410" s="150" t="s">
        <v>768</v>
      </c>
      <c r="D410" s="150" t="s">
        <v>142</v>
      </c>
      <c r="E410" s="151" t="s">
        <v>1794</v>
      </c>
      <c r="F410" s="152" t="s">
        <v>1795</v>
      </c>
      <c r="G410" s="153" t="s">
        <v>547</v>
      </c>
      <c r="H410" s="154">
        <v>1</v>
      </c>
      <c r="I410" s="155"/>
      <c r="J410" s="156">
        <f>ROUND(I410*H410,2)</f>
        <v>0</v>
      </c>
      <c r="K410" s="152" t="s">
        <v>1</v>
      </c>
      <c r="L410" s="34"/>
      <c r="M410" s="157" t="s">
        <v>1</v>
      </c>
      <c r="N410" s="158" t="s">
        <v>43</v>
      </c>
      <c r="O410" s="59"/>
      <c r="P410" s="159">
        <f>O410*H410</f>
        <v>0</v>
      </c>
      <c r="Q410" s="159">
        <v>0</v>
      </c>
      <c r="R410" s="159">
        <f>Q410*H410</f>
        <v>0</v>
      </c>
      <c r="S410" s="159">
        <v>0</v>
      </c>
      <c r="T410" s="160">
        <f>S410*H410</f>
        <v>0</v>
      </c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R410" s="161" t="s">
        <v>146</v>
      </c>
      <c r="AT410" s="161" t="s">
        <v>142</v>
      </c>
      <c r="AU410" s="161" t="s">
        <v>87</v>
      </c>
      <c r="AY410" s="18" t="s">
        <v>139</v>
      </c>
      <c r="BE410" s="162">
        <f>IF(N410="základní",J410,0)</f>
        <v>0</v>
      </c>
      <c r="BF410" s="162">
        <f>IF(N410="snížená",J410,0)</f>
        <v>0</v>
      </c>
      <c r="BG410" s="162">
        <f>IF(N410="zákl. přenesená",J410,0)</f>
        <v>0</v>
      </c>
      <c r="BH410" s="162">
        <f>IF(N410="sníž. přenesená",J410,0)</f>
        <v>0</v>
      </c>
      <c r="BI410" s="162">
        <f>IF(N410="nulová",J410,0)</f>
        <v>0</v>
      </c>
      <c r="BJ410" s="18" t="s">
        <v>34</v>
      </c>
      <c r="BK410" s="162">
        <f>ROUND(I410*H410,2)</f>
        <v>0</v>
      </c>
      <c r="BL410" s="18" t="s">
        <v>146</v>
      </c>
      <c r="BM410" s="161" t="s">
        <v>1796</v>
      </c>
    </row>
    <row r="411" spans="1:65" s="14" customFormat="1">
      <c r="B411" s="171"/>
      <c r="D411" s="164" t="s">
        <v>148</v>
      </c>
      <c r="E411" s="172" t="s">
        <v>1</v>
      </c>
      <c r="F411" s="173" t="s">
        <v>34</v>
      </c>
      <c r="H411" s="174">
        <v>1</v>
      </c>
      <c r="I411" s="175"/>
      <c r="L411" s="171"/>
      <c r="M411" s="176"/>
      <c r="N411" s="177"/>
      <c r="O411" s="177"/>
      <c r="P411" s="177"/>
      <c r="Q411" s="177"/>
      <c r="R411" s="177"/>
      <c r="S411" s="177"/>
      <c r="T411" s="178"/>
      <c r="AT411" s="172" t="s">
        <v>148</v>
      </c>
      <c r="AU411" s="172" t="s">
        <v>87</v>
      </c>
      <c r="AV411" s="14" t="s">
        <v>87</v>
      </c>
      <c r="AW411" s="14" t="s">
        <v>33</v>
      </c>
      <c r="AX411" s="14" t="s">
        <v>34</v>
      </c>
      <c r="AY411" s="172" t="s">
        <v>139</v>
      </c>
    </row>
    <row r="412" spans="1:65" s="12" customFormat="1" ht="22.9" customHeight="1">
      <c r="B412" s="136"/>
      <c r="D412" s="137" t="s">
        <v>77</v>
      </c>
      <c r="E412" s="147" t="s">
        <v>140</v>
      </c>
      <c r="F412" s="147" t="s">
        <v>1230</v>
      </c>
      <c r="I412" s="139"/>
      <c r="J412" s="148">
        <f>BK412</f>
        <v>0</v>
      </c>
      <c r="L412" s="136"/>
      <c r="M412" s="141"/>
      <c r="N412" s="142"/>
      <c r="O412" s="142"/>
      <c r="P412" s="143">
        <f>SUM(P413:P432)</f>
        <v>0</v>
      </c>
      <c r="Q412" s="142"/>
      <c r="R412" s="143">
        <f>SUM(R413:R432)</f>
        <v>0</v>
      </c>
      <c r="S412" s="142"/>
      <c r="T412" s="144">
        <f>SUM(T413:T432)</f>
        <v>0</v>
      </c>
      <c r="AR412" s="137" t="s">
        <v>34</v>
      </c>
      <c r="AT412" s="145" t="s">
        <v>77</v>
      </c>
      <c r="AU412" s="145" t="s">
        <v>34</v>
      </c>
      <c r="AY412" s="137" t="s">
        <v>139</v>
      </c>
      <c r="BK412" s="146">
        <f>SUM(BK413:BK432)</f>
        <v>0</v>
      </c>
    </row>
    <row r="413" spans="1:65" s="2" customFormat="1" ht="24">
      <c r="A413" s="33"/>
      <c r="B413" s="149"/>
      <c r="C413" s="150" t="s">
        <v>772</v>
      </c>
      <c r="D413" s="150" t="s">
        <v>142</v>
      </c>
      <c r="E413" s="151" t="s">
        <v>1797</v>
      </c>
      <c r="F413" s="152" t="s">
        <v>1798</v>
      </c>
      <c r="G413" s="153" t="s">
        <v>145</v>
      </c>
      <c r="H413" s="154">
        <v>1</v>
      </c>
      <c r="I413" s="155"/>
      <c r="J413" s="156">
        <f>ROUND(I413*H413,2)</f>
        <v>0</v>
      </c>
      <c r="K413" s="152" t="s">
        <v>1</v>
      </c>
      <c r="L413" s="34"/>
      <c r="M413" s="157" t="s">
        <v>1</v>
      </c>
      <c r="N413" s="158" t="s">
        <v>43</v>
      </c>
      <c r="O413" s="59"/>
      <c r="P413" s="159">
        <f>O413*H413</f>
        <v>0</v>
      </c>
      <c r="Q413" s="159">
        <v>0</v>
      </c>
      <c r="R413" s="159">
        <f>Q413*H413</f>
        <v>0</v>
      </c>
      <c r="S413" s="159">
        <v>0</v>
      </c>
      <c r="T413" s="160">
        <f>S413*H413</f>
        <v>0</v>
      </c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R413" s="161" t="s">
        <v>146</v>
      </c>
      <c r="AT413" s="161" t="s">
        <v>142</v>
      </c>
      <c r="AU413" s="161" t="s">
        <v>87</v>
      </c>
      <c r="AY413" s="18" t="s">
        <v>139</v>
      </c>
      <c r="BE413" s="162">
        <f>IF(N413="základní",J413,0)</f>
        <v>0</v>
      </c>
      <c r="BF413" s="162">
        <f>IF(N413="snížená",J413,0)</f>
        <v>0</v>
      </c>
      <c r="BG413" s="162">
        <f>IF(N413="zákl. přenesená",J413,0)</f>
        <v>0</v>
      </c>
      <c r="BH413" s="162">
        <f>IF(N413="sníž. přenesená",J413,0)</f>
        <v>0</v>
      </c>
      <c r="BI413" s="162">
        <f>IF(N413="nulová",J413,0)</f>
        <v>0</v>
      </c>
      <c r="BJ413" s="18" t="s">
        <v>34</v>
      </c>
      <c r="BK413" s="162">
        <f>ROUND(I413*H413,2)</f>
        <v>0</v>
      </c>
      <c r="BL413" s="18" t="s">
        <v>146</v>
      </c>
      <c r="BM413" s="161" t="s">
        <v>1799</v>
      </c>
    </row>
    <row r="414" spans="1:65" s="14" customFormat="1">
      <c r="B414" s="171"/>
      <c r="D414" s="164" t="s">
        <v>148</v>
      </c>
      <c r="E414" s="172" t="s">
        <v>1</v>
      </c>
      <c r="F414" s="173" t="s">
        <v>1800</v>
      </c>
      <c r="H414" s="174">
        <v>1</v>
      </c>
      <c r="I414" s="175"/>
      <c r="L414" s="171"/>
      <c r="M414" s="176"/>
      <c r="N414" s="177"/>
      <c r="O414" s="177"/>
      <c r="P414" s="177"/>
      <c r="Q414" s="177"/>
      <c r="R414" s="177"/>
      <c r="S414" s="177"/>
      <c r="T414" s="178"/>
      <c r="AT414" s="172" t="s">
        <v>148</v>
      </c>
      <c r="AU414" s="172" t="s">
        <v>87</v>
      </c>
      <c r="AV414" s="14" t="s">
        <v>87</v>
      </c>
      <c r="AW414" s="14" t="s">
        <v>33</v>
      </c>
      <c r="AX414" s="14" t="s">
        <v>78</v>
      </c>
      <c r="AY414" s="172" t="s">
        <v>139</v>
      </c>
    </row>
    <row r="415" spans="1:65" s="15" customFormat="1">
      <c r="B415" s="179"/>
      <c r="D415" s="164" t="s">
        <v>148</v>
      </c>
      <c r="E415" s="180" t="s">
        <v>1</v>
      </c>
      <c r="F415" s="181" t="s">
        <v>169</v>
      </c>
      <c r="H415" s="182">
        <v>1</v>
      </c>
      <c r="I415" s="183"/>
      <c r="L415" s="179"/>
      <c r="M415" s="184"/>
      <c r="N415" s="185"/>
      <c r="O415" s="185"/>
      <c r="P415" s="185"/>
      <c r="Q415" s="185"/>
      <c r="R415" s="185"/>
      <c r="S415" s="185"/>
      <c r="T415" s="186"/>
      <c r="AT415" s="180" t="s">
        <v>148</v>
      </c>
      <c r="AU415" s="180" t="s">
        <v>87</v>
      </c>
      <c r="AV415" s="15" t="s">
        <v>146</v>
      </c>
      <c r="AW415" s="15" t="s">
        <v>33</v>
      </c>
      <c r="AX415" s="15" t="s">
        <v>34</v>
      </c>
      <c r="AY415" s="180" t="s">
        <v>139</v>
      </c>
    </row>
    <row r="416" spans="1:65" s="2" customFormat="1" ht="24">
      <c r="A416" s="33"/>
      <c r="B416" s="149"/>
      <c r="C416" s="150" t="s">
        <v>777</v>
      </c>
      <c r="D416" s="150" t="s">
        <v>142</v>
      </c>
      <c r="E416" s="151" t="s">
        <v>1801</v>
      </c>
      <c r="F416" s="152" t="s">
        <v>1798</v>
      </c>
      <c r="G416" s="153" t="s">
        <v>145</v>
      </c>
      <c r="H416" s="154">
        <v>1</v>
      </c>
      <c r="I416" s="155"/>
      <c r="J416" s="156">
        <f>ROUND(I416*H416,2)</f>
        <v>0</v>
      </c>
      <c r="K416" s="152" t="s">
        <v>1</v>
      </c>
      <c r="L416" s="34"/>
      <c r="M416" s="157" t="s">
        <v>1</v>
      </c>
      <c r="N416" s="158" t="s">
        <v>43</v>
      </c>
      <c r="O416" s="59"/>
      <c r="P416" s="159">
        <f>O416*H416</f>
        <v>0</v>
      </c>
      <c r="Q416" s="159">
        <v>0</v>
      </c>
      <c r="R416" s="159">
        <f>Q416*H416</f>
        <v>0</v>
      </c>
      <c r="S416" s="159">
        <v>0</v>
      </c>
      <c r="T416" s="160">
        <f>S416*H416</f>
        <v>0</v>
      </c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R416" s="161" t="s">
        <v>146</v>
      </c>
      <c r="AT416" s="161" t="s">
        <v>142</v>
      </c>
      <c r="AU416" s="161" t="s">
        <v>87</v>
      </c>
      <c r="AY416" s="18" t="s">
        <v>139</v>
      </c>
      <c r="BE416" s="162">
        <f>IF(N416="základní",J416,0)</f>
        <v>0</v>
      </c>
      <c r="BF416" s="162">
        <f>IF(N416="snížená",J416,0)</f>
        <v>0</v>
      </c>
      <c r="BG416" s="162">
        <f>IF(N416="zákl. přenesená",J416,0)</f>
        <v>0</v>
      </c>
      <c r="BH416" s="162">
        <f>IF(N416="sníž. přenesená",J416,0)</f>
        <v>0</v>
      </c>
      <c r="BI416" s="162">
        <f>IF(N416="nulová",J416,0)</f>
        <v>0</v>
      </c>
      <c r="BJ416" s="18" t="s">
        <v>34</v>
      </c>
      <c r="BK416" s="162">
        <f>ROUND(I416*H416,2)</f>
        <v>0</v>
      </c>
      <c r="BL416" s="18" t="s">
        <v>146</v>
      </c>
      <c r="BM416" s="161" t="s">
        <v>1802</v>
      </c>
    </row>
    <row r="417" spans="1:65" s="14" customFormat="1">
      <c r="B417" s="171"/>
      <c r="D417" s="164" t="s">
        <v>148</v>
      </c>
      <c r="E417" s="172" t="s">
        <v>1</v>
      </c>
      <c r="F417" s="173" t="s">
        <v>1803</v>
      </c>
      <c r="H417" s="174">
        <v>1</v>
      </c>
      <c r="I417" s="175"/>
      <c r="L417" s="171"/>
      <c r="M417" s="176"/>
      <c r="N417" s="177"/>
      <c r="O417" s="177"/>
      <c r="P417" s="177"/>
      <c r="Q417" s="177"/>
      <c r="R417" s="177"/>
      <c r="S417" s="177"/>
      <c r="T417" s="178"/>
      <c r="AT417" s="172" t="s">
        <v>148</v>
      </c>
      <c r="AU417" s="172" t="s">
        <v>87</v>
      </c>
      <c r="AV417" s="14" t="s">
        <v>87</v>
      </c>
      <c r="AW417" s="14" t="s">
        <v>33</v>
      </c>
      <c r="AX417" s="14" t="s">
        <v>78</v>
      </c>
      <c r="AY417" s="172" t="s">
        <v>139</v>
      </c>
    </row>
    <row r="418" spans="1:65" s="15" customFormat="1">
      <c r="B418" s="179"/>
      <c r="D418" s="164" t="s">
        <v>148</v>
      </c>
      <c r="E418" s="180" t="s">
        <v>1</v>
      </c>
      <c r="F418" s="181" t="s">
        <v>169</v>
      </c>
      <c r="H418" s="182">
        <v>1</v>
      </c>
      <c r="I418" s="183"/>
      <c r="L418" s="179"/>
      <c r="M418" s="184"/>
      <c r="N418" s="185"/>
      <c r="O418" s="185"/>
      <c r="P418" s="185"/>
      <c r="Q418" s="185"/>
      <c r="R418" s="185"/>
      <c r="S418" s="185"/>
      <c r="T418" s="186"/>
      <c r="AT418" s="180" t="s">
        <v>148</v>
      </c>
      <c r="AU418" s="180" t="s">
        <v>87</v>
      </c>
      <c r="AV418" s="15" t="s">
        <v>146</v>
      </c>
      <c r="AW418" s="15" t="s">
        <v>33</v>
      </c>
      <c r="AX418" s="15" t="s">
        <v>34</v>
      </c>
      <c r="AY418" s="180" t="s">
        <v>139</v>
      </c>
    </row>
    <row r="419" spans="1:65" s="2" customFormat="1" ht="16.5" customHeight="1">
      <c r="A419" s="33"/>
      <c r="B419" s="149"/>
      <c r="C419" s="150" t="s">
        <v>782</v>
      </c>
      <c r="D419" s="150" t="s">
        <v>142</v>
      </c>
      <c r="E419" s="151" t="s">
        <v>941</v>
      </c>
      <c r="F419" s="152" t="s">
        <v>942</v>
      </c>
      <c r="G419" s="153" t="s">
        <v>159</v>
      </c>
      <c r="H419" s="154">
        <v>12</v>
      </c>
      <c r="I419" s="155"/>
      <c r="J419" s="156">
        <f>ROUND(I419*H419,2)</f>
        <v>0</v>
      </c>
      <c r="K419" s="152" t="s">
        <v>277</v>
      </c>
      <c r="L419" s="34"/>
      <c r="M419" s="157" t="s">
        <v>1</v>
      </c>
      <c r="N419" s="158" t="s">
        <v>43</v>
      </c>
      <c r="O419" s="59"/>
      <c r="P419" s="159">
        <f>O419*H419</f>
        <v>0</v>
      </c>
      <c r="Q419" s="159">
        <v>0</v>
      </c>
      <c r="R419" s="159">
        <f>Q419*H419</f>
        <v>0</v>
      </c>
      <c r="S419" s="159">
        <v>0</v>
      </c>
      <c r="T419" s="160">
        <f>S419*H419</f>
        <v>0</v>
      </c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R419" s="161" t="s">
        <v>146</v>
      </c>
      <c r="AT419" s="161" t="s">
        <v>142</v>
      </c>
      <c r="AU419" s="161" t="s">
        <v>87</v>
      </c>
      <c r="AY419" s="18" t="s">
        <v>139</v>
      </c>
      <c r="BE419" s="162">
        <f>IF(N419="základní",J419,0)</f>
        <v>0</v>
      </c>
      <c r="BF419" s="162">
        <f>IF(N419="snížená",J419,0)</f>
        <v>0</v>
      </c>
      <c r="BG419" s="162">
        <f>IF(N419="zákl. přenesená",J419,0)</f>
        <v>0</v>
      </c>
      <c r="BH419" s="162">
        <f>IF(N419="sníž. přenesená",J419,0)</f>
        <v>0</v>
      </c>
      <c r="BI419" s="162">
        <f>IF(N419="nulová",J419,0)</f>
        <v>0</v>
      </c>
      <c r="BJ419" s="18" t="s">
        <v>34</v>
      </c>
      <c r="BK419" s="162">
        <f>ROUND(I419*H419,2)</f>
        <v>0</v>
      </c>
      <c r="BL419" s="18" t="s">
        <v>146</v>
      </c>
      <c r="BM419" s="161" t="s">
        <v>1804</v>
      </c>
    </row>
    <row r="420" spans="1:65" s="13" customFormat="1">
      <c r="B420" s="163"/>
      <c r="D420" s="164" t="s">
        <v>148</v>
      </c>
      <c r="E420" s="165" t="s">
        <v>1</v>
      </c>
      <c r="F420" s="166" t="s">
        <v>1602</v>
      </c>
      <c r="H420" s="165" t="s">
        <v>1</v>
      </c>
      <c r="I420" s="167"/>
      <c r="L420" s="163"/>
      <c r="M420" s="168"/>
      <c r="N420" s="169"/>
      <c r="O420" s="169"/>
      <c r="P420" s="169"/>
      <c r="Q420" s="169"/>
      <c r="R420" s="169"/>
      <c r="S420" s="169"/>
      <c r="T420" s="170"/>
      <c r="AT420" s="165" t="s">
        <v>148</v>
      </c>
      <c r="AU420" s="165" t="s">
        <v>87</v>
      </c>
      <c r="AV420" s="13" t="s">
        <v>34</v>
      </c>
      <c r="AW420" s="13" t="s">
        <v>33</v>
      </c>
      <c r="AX420" s="13" t="s">
        <v>78</v>
      </c>
      <c r="AY420" s="165" t="s">
        <v>139</v>
      </c>
    </row>
    <row r="421" spans="1:65" s="14" customFormat="1">
      <c r="B421" s="171"/>
      <c r="D421" s="164" t="s">
        <v>148</v>
      </c>
      <c r="E421" s="172" t="s">
        <v>1</v>
      </c>
      <c r="F421" s="173" t="s">
        <v>1805</v>
      </c>
      <c r="H421" s="174">
        <v>12</v>
      </c>
      <c r="I421" s="175"/>
      <c r="L421" s="171"/>
      <c r="M421" s="176"/>
      <c r="N421" s="177"/>
      <c r="O421" s="177"/>
      <c r="P421" s="177"/>
      <c r="Q421" s="177"/>
      <c r="R421" s="177"/>
      <c r="S421" s="177"/>
      <c r="T421" s="178"/>
      <c r="AT421" s="172" t="s">
        <v>148</v>
      </c>
      <c r="AU421" s="172" t="s">
        <v>87</v>
      </c>
      <c r="AV421" s="14" t="s">
        <v>87</v>
      </c>
      <c r="AW421" s="14" t="s">
        <v>33</v>
      </c>
      <c r="AX421" s="14" t="s">
        <v>78</v>
      </c>
      <c r="AY421" s="172" t="s">
        <v>139</v>
      </c>
    </row>
    <row r="422" spans="1:65" s="15" customFormat="1">
      <c r="B422" s="179"/>
      <c r="D422" s="164" t="s">
        <v>148</v>
      </c>
      <c r="E422" s="180" t="s">
        <v>1</v>
      </c>
      <c r="F422" s="181" t="s">
        <v>169</v>
      </c>
      <c r="H422" s="182">
        <v>12</v>
      </c>
      <c r="I422" s="183"/>
      <c r="L422" s="179"/>
      <c r="M422" s="184"/>
      <c r="N422" s="185"/>
      <c r="O422" s="185"/>
      <c r="P422" s="185"/>
      <c r="Q422" s="185"/>
      <c r="R422" s="185"/>
      <c r="S422" s="185"/>
      <c r="T422" s="186"/>
      <c r="AT422" s="180" t="s">
        <v>148</v>
      </c>
      <c r="AU422" s="180" t="s">
        <v>87</v>
      </c>
      <c r="AV422" s="15" t="s">
        <v>146</v>
      </c>
      <c r="AW422" s="15" t="s">
        <v>33</v>
      </c>
      <c r="AX422" s="15" t="s">
        <v>34</v>
      </c>
      <c r="AY422" s="180" t="s">
        <v>139</v>
      </c>
    </row>
    <row r="423" spans="1:65" s="2" customFormat="1" ht="16.5" customHeight="1">
      <c r="A423" s="33"/>
      <c r="B423" s="149"/>
      <c r="C423" s="150" t="s">
        <v>786</v>
      </c>
      <c r="D423" s="150" t="s">
        <v>142</v>
      </c>
      <c r="E423" s="151" t="s">
        <v>961</v>
      </c>
      <c r="F423" s="152" t="s">
        <v>962</v>
      </c>
      <c r="G423" s="153" t="s">
        <v>427</v>
      </c>
      <c r="H423" s="154">
        <v>90.43</v>
      </c>
      <c r="I423" s="155"/>
      <c r="J423" s="156">
        <f>ROUND(I423*H423,2)</f>
        <v>0</v>
      </c>
      <c r="K423" s="152" t="s">
        <v>277</v>
      </c>
      <c r="L423" s="34"/>
      <c r="M423" s="157" t="s">
        <v>1</v>
      </c>
      <c r="N423" s="158" t="s">
        <v>43</v>
      </c>
      <c r="O423" s="59"/>
      <c r="P423" s="159">
        <f>O423*H423</f>
        <v>0</v>
      </c>
      <c r="Q423" s="159">
        <v>0</v>
      </c>
      <c r="R423" s="159">
        <f>Q423*H423</f>
        <v>0</v>
      </c>
      <c r="S423" s="159">
        <v>0</v>
      </c>
      <c r="T423" s="160">
        <f>S423*H423</f>
        <v>0</v>
      </c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R423" s="161" t="s">
        <v>146</v>
      </c>
      <c r="AT423" s="161" t="s">
        <v>142</v>
      </c>
      <c r="AU423" s="161" t="s">
        <v>87</v>
      </c>
      <c r="AY423" s="18" t="s">
        <v>139</v>
      </c>
      <c r="BE423" s="162">
        <f>IF(N423="základní",J423,0)</f>
        <v>0</v>
      </c>
      <c r="BF423" s="162">
        <f>IF(N423="snížená",J423,0)</f>
        <v>0</v>
      </c>
      <c r="BG423" s="162">
        <f>IF(N423="zákl. přenesená",J423,0)</f>
        <v>0</v>
      </c>
      <c r="BH423" s="162">
        <f>IF(N423="sníž. přenesená",J423,0)</f>
        <v>0</v>
      </c>
      <c r="BI423" s="162">
        <f>IF(N423="nulová",J423,0)</f>
        <v>0</v>
      </c>
      <c r="BJ423" s="18" t="s">
        <v>34</v>
      </c>
      <c r="BK423" s="162">
        <f>ROUND(I423*H423,2)</f>
        <v>0</v>
      </c>
      <c r="BL423" s="18" t="s">
        <v>146</v>
      </c>
      <c r="BM423" s="161" t="s">
        <v>1806</v>
      </c>
    </row>
    <row r="424" spans="1:65" s="2" customFormat="1" ht="16.5" customHeight="1">
      <c r="A424" s="33"/>
      <c r="B424" s="149"/>
      <c r="C424" s="150" t="s">
        <v>791</v>
      </c>
      <c r="D424" s="150" t="s">
        <v>142</v>
      </c>
      <c r="E424" s="151" t="s">
        <v>965</v>
      </c>
      <c r="F424" s="152" t="s">
        <v>966</v>
      </c>
      <c r="G424" s="153" t="s">
        <v>427</v>
      </c>
      <c r="H424" s="154">
        <v>813.87</v>
      </c>
      <c r="I424" s="155"/>
      <c r="J424" s="156">
        <f>ROUND(I424*H424,2)</f>
        <v>0</v>
      </c>
      <c r="K424" s="152" t="s">
        <v>277</v>
      </c>
      <c r="L424" s="34"/>
      <c r="M424" s="157" t="s">
        <v>1</v>
      </c>
      <c r="N424" s="158" t="s">
        <v>43</v>
      </c>
      <c r="O424" s="59"/>
      <c r="P424" s="159">
        <f>O424*H424</f>
        <v>0</v>
      </c>
      <c r="Q424" s="159">
        <v>0</v>
      </c>
      <c r="R424" s="159">
        <f>Q424*H424</f>
        <v>0</v>
      </c>
      <c r="S424" s="159">
        <v>0</v>
      </c>
      <c r="T424" s="160">
        <f>S424*H424</f>
        <v>0</v>
      </c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R424" s="161" t="s">
        <v>146</v>
      </c>
      <c r="AT424" s="161" t="s">
        <v>142</v>
      </c>
      <c r="AU424" s="161" t="s">
        <v>87</v>
      </c>
      <c r="AY424" s="18" t="s">
        <v>139</v>
      </c>
      <c r="BE424" s="162">
        <f>IF(N424="základní",J424,0)</f>
        <v>0</v>
      </c>
      <c r="BF424" s="162">
        <f>IF(N424="snížená",J424,0)</f>
        <v>0</v>
      </c>
      <c r="BG424" s="162">
        <f>IF(N424="zákl. přenesená",J424,0)</f>
        <v>0</v>
      </c>
      <c r="BH424" s="162">
        <f>IF(N424="sníž. přenesená",J424,0)</f>
        <v>0</v>
      </c>
      <c r="BI424" s="162">
        <f>IF(N424="nulová",J424,0)</f>
        <v>0</v>
      </c>
      <c r="BJ424" s="18" t="s">
        <v>34</v>
      </c>
      <c r="BK424" s="162">
        <f>ROUND(I424*H424,2)</f>
        <v>0</v>
      </c>
      <c r="BL424" s="18" t="s">
        <v>146</v>
      </c>
      <c r="BM424" s="161" t="s">
        <v>1807</v>
      </c>
    </row>
    <row r="425" spans="1:65" s="14" customFormat="1">
      <c r="B425" s="171"/>
      <c r="D425" s="164" t="s">
        <v>148</v>
      </c>
      <c r="E425" s="172" t="s">
        <v>1</v>
      </c>
      <c r="F425" s="173" t="s">
        <v>1808</v>
      </c>
      <c r="H425" s="174">
        <v>813.87</v>
      </c>
      <c r="I425" s="175"/>
      <c r="L425" s="171"/>
      <c r="M425" s="176"/>
      <c r="N425" s="177"/>
      <c r="O425" s="177"/>
      <c r="P425" s="177"/>
      <c r="Q425" s="177"/>
      <c r="R425" s="177"/>
      <c r="S425" s="177"/>
      <c r="T425" s="178"/>
      <c r="AT425" s="172" t="s">
        <v>148</v>
      </c>
      <c r="AU425" s="172" t="s">
        <v>87</v>
      </c>
      <c r="AV425" s="14" t="s">
        <v>87</v>
      </c>
      <c r="AW425" s="14" t="s">
        <v>33</v>
      </c>
      <c r="AX425" s="14" t="s">
        <v>78</v>
      </c>
      <c r="AY425" s="172" t="s">
        <v>139</v>
      </c>
    </row>
    <row r="426" spans="1:65" s="15" customFormat="1">
      <c r="B426" s="179"/>
      <c r="D426" s="164" t="s">
        <v>148</v>
      </c>
      <c r="E426" s="180" t="s">
        <v>1</v>
      </c>
      <c r="F426" s="181" t="s">
        <v>169</v>
      </c>
      <c r="H426" s="182">
        <v>813.87</v>
      </c>
      <c r="I426" s="183"/>
      <c r="L426" s="179"/>
      <c r="M426" s="184"/>
      <c r="N426" s="185"/>
      <c r="O426" s="185"/>
      <c r="P426" s="185"/>
      <c r="Q426" s="185"/>
      <c r="R426" s="185"/>
      <c r="S426" s="185"/>
      <c r="T426" s="186"/>
      <c r="AT426" s="180" t="s">
        <v>148</v>
      </c>
      <c r="AU426" s="180" t="s">
        <v>87</v>
      </c>
      <c r="AV426" s="15" t="s">
        <v>146</v>
      </c>
      <c r="AW426" s="15" t="s">
        <v>33</v>
      </c>
      <c r="AX426" s="15" t="s">
        <v>34</v>
      </c>
      <c r="AY426" s="180" t="s">
        <v>139</v>
      </c>
    </row>
    <row r="427" spans="1:65" s="2" customFormat="1" ht="16.5" customHeight="1">
      <c r="A427" s="33"/>
      <c r="B427" s="149"/>
      <c r="C427" s="150" t="s">
        <v>796</v>
      </c>
      <c r="D427" s="150" t="s">
        <v>142</v>
      </c>
      <c r="E427" s="151" t="s">
        <v>970</v>
      </c>
      <c r="F427" s="152" t="s">
        <v>971</v>
      </c>
      <c r="G427" s="153" t="s">
        <v>427</v>
      </c>
      <c r="H427" s="154">
        <v>1.32</v>
      </c>
      <c r="I427" s="155"/>
      <c r="J427" s="156">
        <f>ROUND(I427*H427,2)</f>
        <v>0</v>
      </c>
      <c r="K427" s="152" t="s">
        <v>1</v>
      </c>
      <c r="L427" s="34"/>
      <c r="M427" s="157" t="s">
        <v>1</v>
      </c>
      <c r="N427" s="158" t="s">
        <v>43</v>
      </c>
      <c r="O427" s="59"/>
      <c r="P427" s="159">
        <f>O427*H427</f>
        <v>0</v>
      </c>
      <c r="Q427" s="159">
        <v>0</v>
      </c>
      <c r="R427" s="159">
        <f>Q427*H427</f>
        <v>0</v>
      </c>
      <c r="S427" s="159">
        <v>0</v>
      </c>
      <c r="T427" s="160">
        <f>S427*H427</f>
        <v>0</v>
      </c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R427" s="161" t="s">
        <v>146</v>
      </c>
      <c r="AT427" s="161" t="s">
        <v>142</v>
      </c>
      <c r="AU427" s="161" t="s">
        <v>87</v>
      </c>
      <c r="AY427" s="18" t="s">
        <v>139</v>
      </c>
      <c r="BE427" s="162">
        <f>IF(N427="základní",J427,0)</f>
        <v>0</v>
      </c>
      <c r="BF427" s="162">
        <f>IF(N427="snížená",J427,0)</f>
        <v>0</v>
      </c>
      <c r="BG427" s="162">
        <f>IF(N427="zákl. přenesená",J427,0)</f>
        <v>0</v>
      </c>
      <c r="BH427" s="162">
        <f>IF(N427="sníž. přenesená",J427,0)</f>
        <v>0</v>
      </c>
      <c r="BI427" s="162">
        <f>IF(N427="nulová",J427,0)</f>
        <v>0</v>
      </c>
      <c r="BJ427" s="18" t="s">
        <v>34</v>
      </c>
      <c r="BK427" s="162">
        <f>ROUND(I427*H427,2)</f>
        <v>0</v>
      </c>
      <c r="BL427" s="18" t="s">
        <v>146</v>
      </c>
      <c r="BM427" s="161" t="s">
        <v>1809</v>
      </c>
    </row>
    <row r="428" spans="1:65" s="14" customFormat="1">
      <c r="B428" s="171"/>
      <c r="D428" s="164" t="s">
        <v>148</v>
      </c>
      <c r="E428" s="172" t="s">
        <v>1</v>
      </c>
      <c r="F428" s="173" t="s">
        <v>1810</v>
      </c>
      <c r="H428" s="174">
        <v>1.32</v>
      </c>
      <c r="I428" s="175"/>
      <c r="L428" s="171"/>
      <c r="M428" s="176"/>
      <c r="N428" s="177"/>
      <c r="O428" s="177"/>
      <c r="P428" s="177"/>
      <c r="Q428" s="177"/>
      <c r="R428" s="177"/>
      <c r="S428" s="177"/>
      <c r="T428" s="178"/>
      <c r="AT428" s="172" t="s">
        <v>148</v>
      </c>
      <c r="AU428" s="172" t="s">
        <v>87</v>
      </c>
      <c r="AV428" s="14" t="s">
        <v>87</v>
      </c>
      <c r="AW428" s="14" t="s">
        <v>33</v>
      </c>
      <c r="AX428" s="14" t="s">
        <v>34</v>
      </c>
      <c r="AY428" s="172" t="s">
        <v>139</v>
      </c>
    </row>
    <row r="429" spans="1:65" s="2" customFormat="1" ht="16.5" customHeight="1">
      <c r="A429" s="33"/>
      <c r="B429" s="149"/>
      <c r="C429" s="150" t="s">
        <v>800</v>
      </c>
      <c r="D429" s="150" t="s">
        <v>142</v>
      </c>
      <c r="E429" s="151" t="s">
        <v>567</v>
      </c>
      <c r="F429" s="152" t="s">
        <v>568</v>
      </c>
      <c r="G429" s="153" t="s">
        <v>427</v>
      </c>
      <c r="H429" s="154">
        <v>89.11</v>
      </c>
      <c r="I429" s="155"/>
      <c r="J429" s="156">
        <f>ROUND(I429*H429,2)</f>
        <v>0</v>
      </c>
      <c r="K429" s="152" t="s">
        <v>1</v>
      </c>
      <c r="L429" s="34"/>
      <c r="M429" s="157" t="s">
        <v>1</v>
      </c>
      <c r="N429" s="158" t="s">
        <v>43</v>
      </c>
      <c r="O429" s="59"/>
      <c r="P429" s="159">
        <f>O429*H429</f>
        <v>0</v>
      </c>
      <c r="Q429" s="159">
        <v>0</v>
      </c>
      <c r="R429" s="159">
        <f>Q429*H429</f>
        <v>0</v>
      </c>
      <c r="S429" s="159">
        <v>0</v>
      </c>
      <c r="T429" s="160">
        <f>S429*H429</f>
        <v>0</v>
      </c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R429" s="161" t="s">
        <v>146</v>
      </c>
      <c r="AT429" s="161" t="s">
        <v>142</v>
      </c>
      <c r="AU429" s="161" t="s">
        <v>87</v>
      </c>
      <c r="AY429" s="18" t="s">
        <v>139</v>
      </c>
      <c r="BE429" s="162">
        <f>IF(N429="základní",J429,0)</f>
        <v>0</v>
      </c>
      <c r="BF429" s="162">
        <f>IF(N429="snížená",J429,0)</f>
        <v>0</v>
      </c>
      <c r="BG429" s="162">
        <f>IF(N429="zákl. přenesená",J429,0)</f>
        <v>0</v>
      </c>
      <c r="BH429" s="162">
        <f>IF(N429="sníž. přenesená",J429,0)</f>
        <v>0</v>
      </c>
      <c r="BI429" s="162">
        <f>IF(N429="nulová",J429,0)</f>
        <v>0</v>
      </c>
      <c r="BJ429" s="18" t="s">
        <v>34</v>
      </c>
      <c r="BK429" s="162">
        <f>ROUND(I429*H429,2)</f>
        <v>0</v>
      </c>
      <c r="BL429" s="18" t="s">
        <v>146</v>
      </c>
      <c r="BM429" s="161" t="s">
        <v>1811</v>
      </c>
    </row>
    <row r="430" spans="1:65" s="14" customFormat="1">
      <c r="B430" s="171"/>
      <c r="D430" s="164" t="s">
        <v>148</v>
      </c>
      <c r="E430" s="172" t="s">
        <v>1</v>
      </c>
      <c r="F430" s="173" t="s">
        <v>1812</v>
      </c>
      <c r="H430" s="174">
        <v>89.11</v>
      </c>
      <c r="I430" s="175"/>
      <c r="L430" s="171"/>
      <c r="M430" s="176"/>
      <c r="N430" s="177"/>
      <c r="O430" s="177"/>
      <c r="P430" s="177"/>
      <c r="Q430" s="177"/>
      <c r="R430" s="177"/>
      <c r="S430" s="177"/>
      <c r="T430" s="178"/>
      <c r="AT430" s="172" t="s">
        <v>148</v>
      </c>
      <c r="AU430" s="172" t="s">
        <v>87</v>
      </c>
      <c r="AV430" s="14" t="s">
        <v>87</v>
      </c>
      <c r="AW430" s="14" t="s">
        <v>33</v>
      </c>
      <c r="AX430" s="14" t="s">
        <v>78</v>
      </c>
      <c r="AY430" s="172" t="s">
        <v>139</v>
      </c>
    </row>
    <row r="431" spans="1:65" s="15" customFormat="1">
      <c r="B431" s="179"/>
      <c r="D431" s="164" t="s">
        <v>148</v>
      </c>
      <c r="E431" s="180" t="s">
        <v>1</v>
      </c>
      <c r="F431" s="181" t="s">
        <v>169</v>
      </c>
      <c r="H431" s="182">
        <v>89.11</v>
      </c>
      <c r="I431" s="183"/>
      <c r="L431" s="179"/>
      <c r="M431" s="184"/>
      <c r="N431" s="185"/>
      <c r="O431" s="185"/>
      <c r="P431" s="185"/>
      <c r="Q431" s="185"/>
      <c r="R431" s="185"/>
      <c r="S431" s="185"/>
      <c r="T431" s="186"/>
      <c r="AT431" s="180" t="s">
        <v>148</v>
      </c>
      <c r="AU431" s="180" t="s">
        <v>87</v>
      </c>
      <c r="AV431" s="15" t="s">
        <v>146</v>
      </c>
      <c r="AW431" s="15" t="s">
        <v>33</v>
      </c>
      <c r="AX431" s="15" t="s">
        <v>34</v>
      </c>
      <c r="AY431" s="180" t="s">
        <v>139</v>
      </c>
    </row>
    <row r="432" spans="1:65" s="2" customFormat="1" ht="16.5" customHeight="1">
      <c r="A432" s="33"/>
      <c r="B432" s="149"/>
      <c r="C432" s="150" t="s">
        <v>804</v>
      </c>
      <c r="D432" s="150" t="s">
        <v>142</v>
      </c>
      <c r="E432" s="151" t="s">
        <v>1813</v>
      </c>
      <c r="F432" s="152" t="s">
        <v>1814</v>
      </c>
      <c r="G432" s="153" t="s">
        <v>427</v>
      </c>
      <c r="H432" s="154">
        <v>61.851999999999997</v>
      </c>
      <c r="I432" s="155"/>
      <c r="J432" s="156">
        <f>ROUND(I432*H432,2)</f>
        <v>0</v>
      </c>
      <c r="K432" s="152" t="s">
        <v>277</v>
      </c>
      <c r="L432" s="34"/>
      <c r="M432" s="157" t="s">
        <v>1</v>
      </c>
      <c r="N432" s="158" t="s">
        <v>43</v>
      </c>
      <c r="O432" s="59"/>
      <c r="P432" s="159">
        <f>O432*H432</f>
        <v>0</v>
      </c>
      <c r="Q432" s="159">
        <v>0</v>
      </c>
      <c r="R432" s="159">
        <f>Q432*H432</f>
        <v>0</v>
      </c>
      <c r="S432" s="159">
        <v>0</v>
      </c>
      <c r="T432" s="160">
        <f>S432*H432</f>
        <v>0</v>
      </c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R432" s="161" t="s">
        <v>146</v>
      </c>
      <c r="AT432" s="161" t="s">
        <v>142</v>
      </c>
      <c r="AU432" s="161" t="s">
        <v>87</v>
      </c>
      <c r="AY432" s="18" t="s">
        <v>139</v>
      </c>
      <c r="BE432" s="162">
        <f>IF(N432="základní",J432,0)</f>
        <v>0</v>
      </c>
      <c r="BF432" s="162">
        <f>IF(N432="snížená",J432,0)</f>
        <v>0</v>
      </c>
      <c r="BG432" s="162">
        <f>IF(N432="zákl. přenesená",J432,0)</f>
        <v>0</v>
      </c>
      <c r="BH432" s="162">
        <f>IF(N432="sníž. přenesená",J432,0)</f>
        <v>0</v>
      </c>
      <c r="BI432" s="162">
        <f>IF(N432="nulová",J432,0)</f>
        <v>0</v>
      </c>
      <c r="BJ432" s="18" t="s">
        <v>34</v>
      </c>
      <c r="BK432" s="162">
        <f>ROUND(I432*H432,2)</f>
        <v>0</v>
      </c>
      <c r="BL432" s="18" t="s">
        <v>146</v>
      </c>
      <c r="BM432" s="161" t="s">
        <v>1815</v>
      </c>
    </row>
    <row r="433" spans="1:65" s="12" customFormat="1" ht="25.9" customHeight="1">
      <c r="B433" s="136"/>
      <c r="D433" s="137" t="s">
        <v>77</v>
      </c>
      <c r="E433" s="138" t="s">
        <v>424</v>
      </c>
      <c r="F433" s="138" t="s">
        <v>1248</v>
      </c>
      <c r="I433" s="139"/>
      <c r="J433" s="140">
        <f>BK433</f>
        <v>0</v>
      </c>
      <c r="L433" s="136"/>
      <c r="M433" s="141"/>
      <c r="N433" s="142"/>
      <c r="O433" s="142"/>
      <c r="P433" s="143">
        <f>P434</f>
        <v>0</v>
      </c>
      <c r="Q433" s="142"/>
      <c r="R433" s="143">
        <f>R434</f>
        <v>0.71343000000000012</v>
      </c>
      <c r="S433" s="142"/>
      <c r="T433" s="144">
        <f>T434</f>
        <v>0</v>
      </c>
      <c r="AR433" s="137" t="s">
        <v>153</v>
      </c>
      <c r="AT433" s="145" t="s">
        <v>77</v>
      </c>
      <c r="AU433" s="145" t="s">
        <v>78</v>
      </c>
      <c r="AY433" s="137" t="s">
        <v>139</v>
      </c>
      <c r="BK433" s="146">
        <f>BK434</f>
        <v>0</v>
      </c>
    </row>
    <row r="434" spans="1:65" s="12" customFormat="1" ht="22.9" customHeight="1">
      <c r="B434" s="136"/>
      <c r="D434" s="137" t="s">
        <v>77</v>
      </c>
      <c r="E434" s="147" t="s">
        <v>1249</v>
      </c>
      <c r="F434" s="147" t="s">
        <v>1250</v>
      </c>
      <c r="I434" s="139"/>
      <c r="J434" s="148">
        <f>BK434</f>
        <v>0</v>
      </c>
      <c r="L434" s="136"/>
      <c r="M434" s="141"/>
      <c r="N434" s="142"/>
      <c r="O434" s="142"/>
      <c r="P434" s="143">
        <f>SUM(P435:P438)</f>
        <v>0</v>
      </c>
      <c r="Q434" s="142"/>
      <c r="R434" s="143">
        <f>SUM(R435:R438)</f>
        <v>0.71343000000000012</v>
      </c>
      <c r="S434" s="142"/>
      <c r="T434" s="144">
        <f>SUM(T435:T438)</f>
        <v>0</v>
      </c>
      <c r="AR434" s="137" t="s">
        <v>153</v>
      </c>
      <c r="AT434" s="145" t="s">
        <v>77</v>
      </c>
      <c r="AU434" s="145" t="s">
        <v>34</v>
      </c>
      <c r="AY434" s="137" t="s">
        <v>139</v>
      </c>
      <c r="BK434" s="146">
        <f>SUM(BK435:BK438)</f>
        <v>0</v>
      </c>
    </row>
    <row r="435" spans="1:65" s="2" customFormat="1" ht="16.5" customHeight="1">
      <c r="A435" s="33"/>
      <c r="B435" s="149"/>
      <c r="C435" s="150" t="s">
        <v>808</v>
      </c>
      <c r="D435" s="150" t="s">
        <v>142</v>
      </c>
      <c r="E435" s="151" t="s">
        <v>1251</v>
      </c>
      <c r="F435" s="152" t="s">
        <v>1252</v>
      </c>
      <c r="G435" s="153" t="s">
        <v>159</v>
      </c>
      <c r="H435" s="154">
        <v>9</v>
      </c>
      <c r="I435" s="155"/>
      <c r="J435" s="156">
        <f>ROUND(I435*H435,2)</f>
        <v>0</v>
      </c>
      <c r="K435" s="152" t="s">
        <v>1</v>
      </c>
      <c r="L435" s="34"/>
      <c r="M435" s="157" t="s">
        <v>1</v>
      </c>
      <c r="N435" s="158" t="s">
        <v>43</v>
      </c>
      <c r="O435" s="59"/>
      <c r="P435" s="159">
        <f>O435*H435</f>
        <v>0</v>
      </c>
      <c r="Q435" s="159">
        <v>6.9999999999999994E-5</v>
      </c>
      <c r="R435" s="159">
        <f>Q435*H435</f>
        <v>6.2999999999999992E-4</v>
      </c>
      <c r="S435" s="159">
        <v>0</v>
      </c>
      <c r="T435" s="160">
        <f>S435*H435</f>
        <v>0</v>
      </c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R435" s="161" t="s">
        <v>642</v>
      </c>
      <c r="AT435" s="161" t="s">
        <v>142</v>
      </c>
      <c r="AU435" s="161" t="s">
        <v>87</v>
      </c>
      <c r="AY435" s="18" t="s">
        <v>139</v>
      </c>
      <c r="BE435" s="162">
        <f>IF(N435="základní",J435,0)</f>
        <v>0</v>
      </c>
      <c r="BF435" s="162">
        <f>IF(N435="snížená",J435,0)</f>
        <v>0</v>
      </c>
      <c r="BG435" s="162">
        <f>IF(N435="zákl. přenesená",J435,0)</f>
        <v>0</v>
      </c>
      <c r="BH435" s="162">
        <f>IF(N435="sníž. přenesená",J435,0)</f>
        <v>0</v>
      </c>
      <c r="BI435" s="162">
        <f>IF(N435="nulová",J435,0)</f>
        <v>0</v>
      </c>
      <c r="BJ435" s="18" t="s">
        <v>34</v>
      </c>
      <c r="BK435" s="162">
        <f>ROUND(I435*H435,2)</f>
        <v>0</v>
      </c>
      <c r="BL435" s="18" t="s">
        <v>642</v>
      </c>
      <c r="BM435" s="161" t="s">
        <v>1816</v>
      </c>
    </row>
    <row r="436" spans="1:65" s="14" customFormat="1">
      <c r="B436" s="171"/>
      <c r="D436" s="164" t="s">
        <v>148</v>
      </c>
      <c r="E436" s="172" t="s">
        <v>1</v>
      </c>
      <c r="F436" s="173" t="s">
        <v>1254</v>
      </c>
      <c r="H436" s="174">
        <v>9</v>
      </c>
      <c r="I436" s="175"/>
      <c r="L436" s="171"/>
      <c r="M436" s="176"/>
      <c r="N436" s="177"/>
      <c r="O436" s="177"/>
      <c r="P436" s="177"/>
      <c r="Q436" s="177"/>
      <c r="R436" s="177"/>
      <c r="S436" s="177"/>
      <c r="T436" s="178"/>
      <c r="AT436" s="172" t="s">
        <v>148</v>
      </c>
      <c r="AU436" s="172" t="s">
        <v>87</v>
      </c>
      <c r="AV436" s="14" t="s">
        <v>87</v>
      </c>
      <c r="AW436" s="14" t="s">
        <v>33</v>
      </c>
      <c r="AX436" s="14" t="s">
        <v>34</v>
      </c>
      <c r="AY436" s="172" t="s">
        <v>139</v>
      </c>
    </row>
    <row r="437" spans="1:65" s="2" customFormat="1" ht="16.5" customHeight="1">
      <c r="A437" s="33"/>
      <c r="B437" s="149"/>
      <c r="C437" s="150" t="s">
        <v>812</v>
      </c>
      <c r="D437" s="150" t="s">
        <v>142</v>
      </c>
      <c r="E437" s="151" t="s">
        <v>1255</v>
      </c>
      <c r="F437" s="152" t="s">
        <v>1256</v>
      </c>
      <c r="G437" s="153" t="s">
        <v>159</v>
      </c>
      <c r="H437" s="154">
        <v>9</v>
      </c>
      <c r="I437" s="155"/>
      <c r="J437" s="156">
        <f>ROUND(I437*H437,2)</f>
        <v>0</v>
      </c>
      <c r="K437" s="152" t="s">
        <v>1</v>
      </c>
      <c r="L437" s="34"/>
      <c r="M437" s="157" t="s">
        <v>1</v>
      </c>
      <c r="N437" s="158" t="s">
        <v>43</v>
      </c>
      <c r="O437" s="59"/>
      <c r="P437" s="159">
        <f>O437*H437</f>
        <v>0</v>
      </c>
      <c r="Q437" s="159">
        <v>7.9200000000000007E-2</v>
      </c>
      <c r="R437" s="159">
        <f>Q437*H437</f>
        <v>0.7128000000000001</v>
      </c>
      <c r="S437" s="159">
        <v>0</v>
      </c>
      <c r="T437" s="160">
        <f>S437*H437</f>
        <v>0</v>
      </c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R437" s="161" t="s">
        <v>642</v>
      </c>
      <c r="AT437" s="161" t="s">
        <v>142</v>
      </c>
      <c r="AU437" s="161" t="s">
        <v>87</v>
      </c>
      <c r="AY437" s="18" t="s">
        <v>139</v>
      </c>
      <c r="BE437" s="162">
        <f>IF(N437="základní",J437,0)</f>
        <v>0</v>
      </c>
      <c r="BF437" s="162">
        <f>IF(N437="snížená",J437,0)</f>
        <v>0</v>
      </c>
      <c r="BG437" s="162">
        <f>IF(N437="zákl. přenesená",J437,0)</f>
        <v>0</v>
      </c>
      <c r="BH437" s="162">
        <f>IF(N437="sníž. přenesená",J437,0)</f>
        <v>0</v>
      </c>
      <c r="BI437" s="162">
        <f>IF(N437="nulová",J437,0)</f>
        <v>0</v>
      </c>
      <c r="BJ437" s="18" t="s">
        <v>34</v>
      </c>
      <c r="BK437" s="162">
        <f>ROUND(I437*H437,2)</f>
        <v>0</v>
      </c>
      <c r="BL437" s="18" t="s">
        <v>642</v>
      </c>
      <c r="BM437" s="161" t="s">
        <v>1817</v>
      </c>
    </row>
    <row r="438" spans="1:65" s="14" customFormat="1">
      <c r="B438" s="171"/>
      <c r="D438" s="164" t="s">
        <v>148</v>
      </c>
      <c r="E438" s="172" t="s">
        <v>1</v>
      </c>
      <c r="F438" s="173" t="s">
        <v>1254</v>
      </c>
      <c r="H438" s="174">
        <v>9</v>
      </c>
      <c r="I438" s="175"/>
      <c r="L438" s="171"/>
      <c r="M438" s="187"/>
      <c r="N438" s="188"/>
      <c r="O438" s="188"/>
      <c r="P438" s="188"/>
      <c r="Q438" s="188"/>
      <c r="R438" s="188"/>
      <c r="S438" s="188"/>
      <c r="T438" s="189"/>
      <c r="AT438" s="172" t="s">
        <v>148</v>
      </c>
      <c r="AU438" s="172" t="s">
        <v>87</v>
      </c>
      <c r="AV438" s="14" t="s">
        <v>87</v>
      </c>
      <c r="AW438" s="14" t="s">
        <v>33</v>
      </c>
      <c r="AX438" s="14" t="s">
        <v>34</v>
      </c>
      <c r="AY438" s="172" t="s">
        <v>139</v>
      </c>
    </row>
    <row r="439" spans="1:65" s="2" customFormat="1" ht="6.95" customHeight="1">
      <c r="A439" s="33"/>
      <c r="B439" s="48"/>
      <c r="C439" s="49"/>
      <c r="D439" s="49"/>
      <c r="E439" s="49"/>
      <c r="F439" s="49"/>
      <c r="G439" s="49"/>
      <c r="H439" s="49"/>
      <c r="I439" s="49"/>
      <c r="J439" s="49"/>
      <c r="K439" s="49"/>
      <c r="L439" s="34"/>
      <c r="M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</row>
  </sheetData>
  <autoFilter ref="C124:K438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38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110</v>
      </c>
      <c r="AZ2" s="213" t="s">
        <v>1818</v>
      </c>
      <c r="BA2" s="213" t="s">
        <v>1818</v>
      </c>
      <c r="BB2" s="213" t="s">
        <v>1</v>
      </c>
      <c r="BC2" s="213" t="s">
        <v>1819</v>
      </c>
      <c r="BD2" s="213" t="s">
        <v>87</v>
      </c>
    </row>
    <row r="3" spans="1:5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  <c r="AZ3" s="213" t="s">
        <v>1509</v>
      </c>
      <c r="BA3" s="213" t="s">
        <v>1509</v>
      </c>
      <c r="BB3" s="213" t="s">
        <v>1</v>
      </c>
      <c r="BC3" s="213" t="s">
        <v>1820</v>
      </c>
      <c r="BD3" s="213" t="s">
        <v>87</v>
      </c>
    </row>
    <row r="4" spans="1:5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  <c r="AZ4" s="213" t="s">
        <v>1511</v>
      </c>
      <c r="BA4" s="213" t="s">
        <v>1511</v>
      </c>
      <c r="BB4" s="213" t="s">
        <v>1</v>
      </c>
      <c r="BC4" s="213" t="s">
        <v>1821</v>
      </c>
      <c r="BD4" s="213" t="s">
        <v>87</v>
      </c>
    </row>
    <row r="5" spans="1:56" s="1" customFormat="1" ht="6.95" customHeight="1">
      <c r="B5" s="21"/>
      <c r="L5" s="21"/>
      <c r="AZ5" s="213" t="s">
        <v>1822</v>
      </c>
      <c r="BA5" s="213" t="s">
        <v>1822</v>
      </c>
      <c r="BB5" s="213" t="s">
        <v>1</v>
      </c>
      <c r="BC5" s="213" t="s">
        <v>1823</v>
      </c>
      <c r="BD5" s="213" t="s">
        <v>87</v>
      </c>
    </row>
    <row r="6" spans="1:56" s="1" customFormat="1" ht="12" customHeight="1">
      <c r="B6" s="21"/>
      <c r="D6" s="28" t="s">
        <v>16</v>
      </c>
      <c r="L6" s="21"/>
      <c r="AZ6" s="213" t="s">
        <v>1824</v>
      </c>
      <c r="BA6" s="213" t="s">
        <v>1824</v>
      </c>
      <c r="BB6" s="213" t="s">
        <v>1</v>
      </c>
      <c r="BC6" s="213" t="s">
        <v>174</v>
      </c>
      <c r="BD6" s="213" t="s">
        <v>87</v>
      </c>
    </row>
    <row r="7" spans="1:5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  <c r="AZ7" s="213" t="s">
        <v>1513</v>
      </c>
      <c r="BA7" s="213" t="s">
        <v>1513</v>
      </c>
      <c r="BB7" s="213" t="s">
        <v>1</v>
      </c>
      <c r="BC7" s="213" t="s">
        <v>430</v>
      </c>
      <c r="BD7" s="213" t="s">
        <v>87</v>
      </c>
    </row>
    <row r="8" spans="1:5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Z8" s="213" t="s">
        <v>1825</v>
      </c>
      <c r="BA8" s="213" t="s">
        <v>1825</v>
      </c>
      <c r="BB8" s="213" t="s">
        <v>1</v>
      </c>
      <c r="BC8" s="213" t="s">
        <v>170</v>
      </c>
      <c r="BD8" s="213" t="s">
        <v>87</v>
      </c>
    </row>
    <row r="9" spans="1:56" s="2" customFormat="1" ht="16.5" customHeight="1">
      <c r="A9" s="33"/>
      <c r="B9" s="34"/>
      <c r="C9" s="33"/>
      <c r="D9" s="33"/>
      <c r="E9" s="245" t="s">
        <v>1826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Z9" s="213" t="s">
        <v>1515</v>
      </c>
      <c r="BA9" s="213" t="s">
        <v>1515</v>
      </c>
      <c r="BB9" s="213" t="s">
        <v>1</v>
      </c>
      <c r="BC9" s="213" t="s">
        <v>1827</v>
      </c>
      <c r="BD9" s="213" t="s">
        <v>87</v>
      </c>
    </row>
    <row r="10" spans="1:5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Z10" s="213" t="s">
        <v>988</v>
      </c>
      <c r="BA10" s="213" t="s">
        <v>988</v>
      </c>
      <c r="BB10" s="213" t="s">
        <v>1</v>
      </c>
      <c r="BC10" s="213" t="s">
        <v>1828</v>
      </c>
      <c r="BD10" s="213" t="s">
        <v>87</v>
      </c>
    </row>
    <row r="11" spans="1:5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Z11" s="213" t="s">
        <v>1519</v>
      </c>
      <c r="BA11" s="213" t="s">
        <v>1520</v>
      </c>
      <c r="BB11" s="213" t="s">
        <v>1</v>
      </c>
      <c r="BC11" s="213" t="s">
        <v>430</v>
      </c>
      <c r="BD11" s="213" t="s">
        <v>87</v>
      </c>
    </row>
    <row r="12" spans="1:56" s="2" customFormat="1" ht="12" customHeight="1">
      <c r="A12" s="33"/>
      <c r="B12" s="34"/>
      <c r="C12" s="33"/>
      <c r="D12" s="28" t="s">
        <v>20</v>
      </c>
      <c r="E12" s="33"/>
      <c r="F12" s="26" t="s">
        <v>993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Z12" s="213" t="s">
        <v>990</v>
      </c>
      <c r="BA12" s="213" t="s">
        <v>990</v>
      </c>
      <c r="BB12" s="213" t="s">
        <v>1</v>
      </c>
      <c r="BC12" s="213" t="s">
        <v>1829</v>
      </c>
      <c r="BD12" s="213" t="s">
        <v>87</v>
      </c>
    </row>
    <row r="13" spans="1:5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Z13" s="213" t="s">
        <v>1830</v>
      </c>
      <c r="BA13" s="213" t="s">
        <v>1830</v>
      </c>
      <c r="BB13" s="213" t="s">
        <v>1</v>
      </c>
      <c r="BC13" s="213" t="s">
        <v>1831</v>
      </c>
      <c r="BD13" s="213" t="s">
        <v>87</v>
      </c>
    </row>
    <row r="14" spans="1:5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">
        <v>1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56" s="2" customFormat="1" ht="18" customHeight="1">
      <c r="A15" s="33"/>
      <c r="B15" s="34"/>
      <c r="C15" s="33"/>
      <c r="D15" s="33"/>
      <c r="E15" s="26" t="s">
        <v>994</v>
      </c>
      <c r="F15" s="33"/>
      <c r="G15" s="33"/>
      <c r="H15" s="33"/>
      <c r="I15" s="28" t="s">
        <v>27</v>
      </c>
      <c r="J15" s="26" t="s">
        <v>1</v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5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">
        <v>1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">
        <v>995</v>
      </c>
      <c r="F21" s="33"/>
      <c r="G21" s="33"/>
      <c r="H21" s="33"/>
      <c r="I21" s="28" t="s">
        <v>27</v>
      </c>
      <c r="J21" s="26" t="s">
        <v>1</v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">
        <v>1</v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">
        <v>996</v>
      </c>
      <c r="F24" s="33"/>
      <c r="G24" s="33"/>
      <c r="H24" s="33"/>
      <c r="I24" s="28" t="s">
        <v>27</v>
      </c>
      <c r="J24" s="26" t="s">
        <v>1</v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ROUND(J125,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ROUND((SUM(BE125:BE337)),  0)</f>
        <v>0</v>
      </c>
      <c r="G33" s="33"/>
      <c r="H33" s="33"/>
      <c r="I33" s="106">
        <v>0.21</v>
      </c>
      <c r="J33" s="105">
        <f>ROUND(((SUM(BE125:BE337))*I33),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ROUND((SUM(BF125:BF337)),  0)</f>
        <v>0</v>
      </c>
      <c r="G34" s="33"/>
      <c r="H34" s="33"/>
      <c r="I34" s="106">
        <v>0.15</v>
      </c>
      <c r="J34" s="105">
        <f>ROUND(((SUM(BF125:BF337))*I34),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ROUND((SUM(BG125:BG337)),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ROUND((SUM(BH125:BH337)),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ROUND((SUM(BI125:BI337)),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372 - SO 372 Vodovodní přípojky Franzova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>Brno - Maloměřice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 xml:space="preserve">Statutární město Brno </v>
      </c>
      <c r="G91" s="33"/>
      <c r="H91" s="33"/>
      <c r="I91" s="28" t="s">
        <v>30</v>
      </c>
      <c r="J91" s="31" t="str">
        <f>E21</f>
        <v>DUIS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>Z.Makovská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J125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J126</f>
        <v>0</v>
      </c>
      <c r="L97" s="118"/>
    </row>
    <row r="98" spans="1:31" s="10" customFormat="1" ht="19.899999999999999" customHeight="1">
      <c r="B98" s="122"/>
      <c r="D98" s="123" t="s">
        <v>267</v>
      </c>
      <c r="E98" s="124"/>
      <c r="F98" s="124"/>
      <c r="G98" s="124"/>
      <c r="H98" s="124"/>
      <c r="I98" s="124"/>
      <c r="J98" s="125">
        <f>J127</f>
        <v>0</v>
      </c>
      <c r="L98" s="122"/>
    </row>
    <row r="99" spans="1:31" s="10" customFormat="1" ht="19.899999999999999" customHeight="1">
      <c r="B99" s="122"/>
      <c r="D99" s="123" t="s">
        <v>269</v>
      </c>
      <c r="E99" s="124"/>
      <c r="F99" s="124"/>
      <c r="G99" s="124"/>
      <c r="H99" s="124"/>
      <c r="I99" s="124"/>
      <c r="J99" s="125">
        <f>J269</f>
        <v>0</v>
      </c>
      <c r="L99" s="122"/>
    </row>
    <row r="100" spans="1:31" s="10" customFormat="1" ht="19.899999999999999" customHeight="1">
      <c r="B100" s="122"/>
      <c r="D100" s="123" t="s">
        <v>270</v>
      </c>
      <c r="E100" s="124"/>
      <c r="F100" s="124"/>
      <c r="G100" s="124"/>
      <c r="H100" s="124"/>
      <c r="I100" s="124"/>
      <c r="J100" s="125">
        <f>J279</f>
        <v>0</v>
      </c>
      <c r="L100" s="122"/>
    </row>
    <row r="101" spans="1:31" s="10" customFormat="1" ht="19.899999999999999" customHeight="1">
      <c r="B101" s="122"/>
      <c r="D101" s="123" t="s">
        <v>997</v>
      </c>
      <c r="E101" s="124"/>
      <c r="F101" s="124"/>
      <c r="G101" s="124"/>
      <c r="H101" s="124"/>
      <c r="I101" s="124"/>
      <c r="J101" s="125">
        <f>J284</f>
        <v>0</v>
      </c>
      <c r="L101" s="122"/>
    </row>
    <row r="102" spans="1:31" s="10" customFormat="1" ht="19.899999999999999" customHeight="1">
      <c r="B102" s="122"/>
      <c r="D102" s="123" t="s">
        <v>272</v>
      </c>
      <c r="E102" s="124"/>
      <c r="F102" s="124"/>
      <c r="G102" s="124"/>
      <c r="H102" s="124"/>
      <c r="I102" s="124"/>
      <c r="J102" s="125">
        <f>J289</f>
        <v>0</v>
      </c>
      <c r="L102" s="122"/>
    </row>
    <row r="103" spans="1:31" s="10" customFormat="1" ht="19.899999999999999" customHeight="1">
      <c r="B103" s="122"/>
      <c r="D103" s="123" t="s">
        <v>998</v>
      </c>
      <c r="E103" s="124"/>
      <c r="F103" s="124"/>
      <c r="G103" s="124"/>
      <c r="H103" s="124"/>
      <c r="I103" s="124"/>
      <c r="J103" s="125">
        <f>J324</f>
        <v>0</v>
      </c>
      <c r="L103" s="122"/>
    </row>
    <row r="104" spans="1:31" s="9" customFormat="1" ht="24.95" customHeight="1">
      <c r="B104" s="118"/>
      <c r="D104" s="119" t="s">
        <v>999</v>
      </c>
      <c r="E104" s="120"/>
      <c r="F104" s="120"/>
      <c r="G104" s="120"/>
      <c r="H104" s="120"/>
      <c r="I104" s="120"/>
      <c r="J104" s="121">
        <f>J332</f>
        <v>0</v>
      </c>
      <c r="L104" s="118"/>
    </row>
    <row r="105" spans="1:31" s="10" customFormat="1" ht="19.899999999999999" customHeight="1">
      <c r="B105" s="122"/>
      <c r="D105" s="123" t="s">
        <v>1000</v>
      </c>
      <c r="E105" s="124"/>
      <c r="F105" s="124"/>
      <c r="G105" s="124"/>
      <c r="H105" s="124"/>
      <c r="I105" s="124"/>
      <c r="J105" s="125">
        <f>J333</f>
        <v>0</v>
      </c>
      <c r="L105" s="122"/>
    </row>
    <row r="106" spans="1:31" s="2" customFormat="1" ht="21.75" customHeight="1">
      <c r="A106" s="33"/>
      <c r="B106" s="34"/>
      <c r="C106" s="33"/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48"/>
      <c r="C107" s="49"/>
      <c r="D107" s="49"/>
      <c r="E107" s="49"/>
      <c r="F107" s="49"/>
      <c r="G107" s="49"/>
      <c r="H107" s="49"/>
      <c r="I107" s="49"/>
      <c r="J107" s="49"/>
      <c r="K107" s="49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11" spans="1:31" s="2" customFormat="1" ht="6.95" customHeight="1">
      <c r="A111" s="33"/>
      <c r="B111" s="50"/>
      <c r="C111" s="51"/>
      <c r="D111" s="51"/>
      <c r="E111" s="51"/>
      <c r="F111" s="51"/>
      <c r="G111" s="51"/>
      <c r="H111" s="51"/>
      <c r="I111" s="51"/>
      <c r="J111" s="51"/>
      <c r="K111" s="51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24.95" customHeight="1">
      <c r="A112" s="33"/>
      <c r="B112" s="34"/>
      <c r="C112" s="22" t="s">
        <v>124</v>
      </c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6.95" customHeigh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12" customHeight="1">
      <c r="A114" s="33"/>
      <c r="B114" s="34"/>
      <c r="C114" s="28" t="s">
        <v>16</v>
      </c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6.5" customHeight="1">
      <c r="A115" s="33"/>
      <c r="B115" s="34"/>
      <c r="C115" s="33"/>
      <c r="D115" s="33"/>
      <c r="E115" s="266" t="str">
        <f>E7</f>
        <v>Rekonstrukce IS a komunikací ul. Olší - II. etapa ul. Franzova</v>
      </c>
      <c r="F115" s="267"/>
      <c r="G115" s="267"/>
      <c r="H115" s="267"/>
      <c r="I115" s="33"/>
      <c r="J115" s="33"/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2" customHeight="1">
      <c r="A116" s="33"/>
      <c r="B116" s="34"/>
      <c r="C116" s="28" t="s">
        <v>115</v>
      </c>
      <c r="D116" s="33"/>
      <c r="E116" s="33"/>
      <c r="F116" s="33"/>
      <c r="G116" s="33"/>
      <c r="H116" s="33"/>
      <c r="I116" s="33"/>
      <c r="J116" s="33"/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6.5" customHeight="1">
      <c r="A117" s="33"/>
      <c r="B117" s="34"/>
      <c r="C117" s="33"/>
      <c r="D117" s="33"/>
      <c r="E117" s="245" t="str">
        <f>E9</f>
        <v>372 - SO 372 Vodovodní přípojky Franzova</v>
      </c>
      <c r="F117" s="265"/>
      <c r="G117" s="265"/>
      <c r="H117" s="265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6.95" customHeight="1">
      <c r="A118" s="33"/>
      <c r="B118" s="34"/>
      <c r="C118" s="33"/>
      <c r="D118" s="33"/>
      <c r="E118" s="33"/>
      <c r="F118" s="33"/>
      <c r="G118" s="33"/>
      <c r="H118" s="33"/>
      <c r="I118" s="33"/>
      <c r="J118" s="33"/>
      <c r="K118" s="33"/>
      <c r="L118" s="4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12" customHeight="1">
      <c r="A119" s="33"/>
      <c r="B119" s="34"/>
      <c r="C119" s="28" t="s">
        <v>20</v>
      </c>
      <c r="D119" s="33"/>
      <c r="E119" s="33"/>
      <c r="F119" s="26" t="str">
        <f>F12</f>
        <v>Brno - Maloměřice</v>
      </c>
      <c r="G119" s="33"/>
      <c r="H119" s="33"/>
      <c r="I119" s="28" t="s">
        <v>22</v>
      </c>
      <c r="J119" s="56" t="str">
        <f>IF(J12="","",J12)</f>
        <v/>
      </c>
      <c r="K119" s="33"/>
      <c r="L119" s="4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65" s="2" customFormat="1" ht="6.95" customHeight="1">
      <c r="A120" s="33"/>
      <c r="B120" s="34"/>
      <c r="C120" s="33"/>
      <c r="D120" s="33"/>
      <c r="E120" s="33"/>
      <c r="F120" s="33"/>
      <c r="G120" s="33"/>
      <c r="H120" s="33"/>
      <c r="I120" s="33"/>
      <c r="J120" s="33"/>
      <c r="K120" s="33"/>
      <c r="L120" s="4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65" s="2" customFormat="1" ht="15.2" customHeight="1">
      <c r="A121" s="33"/>
      <c r="B121" s="34"/>
      <c r="C121" s="28" t="s">
        <v>23</v>
      </c>
      <c r="D121" s="33"/>
      <c r="E121" s="33"/>
      <c r="F121" s="26" t="str">
        <f>E15</f>
        <v xml:space="preserve">Statutární město Brno </v>
      </c>
      <c r="G121" s="33"/>
      <c r="H121" s="33"/>
      <c r="I121" s="28" t="s">
        <v>30</v>
      </c>
      <c r="J121" s="31" t="str">
        <f>E21</f>
        <v>DUIS s.r.o.</v>
      </c>
      <c r="K121" s="33"/>
      <c r="L121" s="4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65" s="2" customFormat="1" ht="15.2" customHeight="1">
      <c r="A122" s="33"/>
      <c r="B122" s="34"/>
      <c r="C122" s="28" t="s">
        <v>28</v>
      </c>
      <c r="D122" s="33"/>
      <c r="E122" s="33"/>
      <c r="F122" s="26" t="str">
        <f>IF(E18="","",E18)</f>
        <v>Vyplň údaj</v>
      </c>
      <c r="G122" s="33"/>
      <c r="H122" s="33"/>
      <c r="I122" s="28" t="s">
        <v>35</v>
      </c>
      <c r="J122" s="31" t="str">
        <f>E24</f>
        <v>Z.Makovská</v>
      </c>
      <c r="K122" s="33"/>
      <c r="L122" s="4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65" s="2" customFormat="1" ht="10.35" customHeight="1">
      <c r="A123" s="33"/>
      <c r="B123" s="34"/>
      <c r="C123" s="33"/>
      <c r="D123" s="33"/>
      <c r="E123" s="33"/>
      <c r="F123" s="33"/>
      <c r="G123" s="33"/>
      <c r="H123" s="33"/>
      <c r="I123" s="33"/>
      <c r="J123" s="33"/>
      <c r="K123" s="33"/>
      <c r="L123" s="4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11" customFormat="1" ht="29.25" customHeight="1">
      <c r="A124" s="126"/>
      <c r="B124" s="127"/>
      <c r="C124" s="128" t="s">
        <v>125</v>
      </c>
      <c r="D124" s="129" t="s">
        <v>63</v>
      </c>
      <c r="E124" s="129" t="s">
        <v>59</v>
      </c>
      <c r="F124" s="129" t="s">
        <v>60</v>
      </c>
      <c r="G124" s="129" t="s">
        <v>126</v>
      </c>
      <c r="H124" s="129" t="s">
        <v>127</v>
      </c>
      <c r="I124" s="129" t="s">
        <v>128</v>
      </c>
      <c r="J124" s="129" t="s">
        <v>119</v>
      </c>
      <c r="K124" s="130" t="s">
        <v>129</v>
      </c>
      <c r="L124" s="131"/>
      <c r="M124" s="63" t="s">
        <v>1</v>
      </c>
      <c r="N124" s="64" t="s">
        <v>42</v>
      </c>
      <c r="O124" s="64" t="s">
        <v>130</v>
      </c>
      <c r="P124" s="64" t="s">
        <v>131</v>
      </c>
      <c r="Q124" s="64" t="s">
        <v>132</v>
      </c>
      <c r="R124" s="64" t="s">
        <v>133</v>
      </c>
      <c r="S124" s="64" t="s">
        <v>134</v>
      </c>
      <c r="T124" s="65" t="s">
        <v>135</v>
      </c>
      <c r="U124" s="126"/>
      <c r="V124" s="126"/>
      <c r="W124" s="126"/>
      <c r="X124" s="126"/>
      <c r="Y124" s="126"/>
      <c r="Z124" s="126"/>
      <c r="AA124" s="126"/>
      <c r="AB124" s="126"/>
      <c r="AC124" s="126"/>
      <c r="AD124" s="126"/>
      <c r="AE124" s="126"/>
    </row>
    <row r="125" spans="1:65" s="2" customFormat="1" ht="22.9" customHeight="1">
      <c r="A125" s="33"/>
      <c r="B125" s="34"/>
      <c r="C125" s="70" t="s">
        <v>136</v>
      </c>
      <c r="D125" s="33"/>
      <c r="E125" s="33"/>
      <c r="F125" s="33"/>
      <c r="G125" s="33"/>
      <c r="H125" s="33"/>
      <c r="I125" s="33"/>
      <c r="J125" s="132">
        <f>BK125</f>
        <v>0</v>
      </c>
      <c r="K125" s="33"/>
      <c r="L125" s="34"/>
      <c r="M125" s="66"/>
      <c r="N125" s="57"/>
      <c r="O125" s="67"/>
      <c r="P125" s="133">
        <f>P126+P332</f>
        <v>0</v>
      </c>
      <c r="Q125" s="67"/>
      <c r="R125" s="133">
        <f>R126+R332</f>
        <v>19.582805659999998</v>
      </c>
      <c r="S125" s="67"/>
      <c r="T125" s="134">
        <f>T126+T332</f>
        <v>7.3658400000000004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T125" s="18" t="s">
        <v>77</v>
      </c>
      <c r="AU125" s="18" t="s">
        <v>121</v>
      </c>
      <c r="BK125" s="135">
        <f>BK126+BK332</f>
        <v>0</v>
      </c>
    </row>
    <row r="126" spans="1:65" s="12" customFormat="1" ht="25.9" customHeight="1">
      <c r="B126" s="136"/>
      <c r="D126" s="137" t="s">
        <v>77</v>
      </c>
      <c r="E126" s="138" t="s">
        <v>137</v>
      </c>
      <c r="F126" s="138" t="s">
        <v>138</v>
      </c>
      <c r="I126" s="139"/>
      <c r="J126" s="140">
        <f>BK126</f>
        <v>0</v>
      </c>
      <c r="L126" s="136"/>
      <c r="M126" s="141"/>
      <c r="N126" s="142"/>
      <c r="O126" s="142"/>
      <c r="P126" s="143">
        <f>P127+P269+P279+P284+P289+P324</f>
        <v>0</v>
      </c>
      <c r="Q126" s="142"/>
      <c r="R126" s="143">
        <f>R127+R269+R279+R284+R289+R324</f>
        <v>18.441317659999999</v>
      </c>
      <c r="S126" s="142"/>
      <c r="T126" s="144">
        <f>T127+T269+T279+T284+T289+T324</f>
        <v>7.3658400000000004</v>
      </c>
      <c r="AR126" s="137" t="s">
        <v>34</v>
      </c>
      <c r="AT126" s="145" t="s">
        <v>77</v>
      </c>
      <c r="AU126" s="145" t="s">
        <v>78</v>
      </c>
      <c r="AY126" s="137" t="s">
        <v>139</v>
      </c>
      <c r="BK126" s="146">
        <f>BK127+BK269+BK279+BK284+BK289+BK324</f>
        <v>0</v>
      </c>
    </row>
    <row r="127" spans="1:65" s="12" customFormat="1" ht="22.9" customHeight="1">
      <c r="B127" s="136"/>
      <c r="D127" s="137" t="s">
        <v>77</v>
      </c>
      <c r="E127" s="147" t="s">
        <v>34</v>
      </c>
      <c r="F127" s="147" t="s">
        <v>273</v>
      </c>
      <c r="I127" s="139"/>
      <c r="J127" s="148">
        <f>BK127</f>
        <v>0</v>
      </c>
      <c r="L127" s="136"/>
      <c r="M127" s="141"/>
      <c r="N127" s="142"/>
      <c r="O127" s="142"/>
      <c r="P127" s="143">
        <f>SUM(P128:P268)</f>
        <v>0</v>
      </c>
      <c r="Q127" s="142"/>
      <c r="R127" s="143">
        <f>SUM(R128:R268)</f>
        <v>1.1845115000000002</v>
      </c>
      <c r="S127" s="142"/>
      <c r="T127" s="144">
        <f>SUM(T128:T268)</f>
        <v>7.3658400000000004</v>
      </c>
      <c r="AR127" s="137" t="s">
        <v>34</v>
      </c>
      <c r="AT127" s="145" t="s">
        <v>77</v>
      </c>
      <c r="AU127" s="145" t="s">
        <v>34</v>
      </c>
      <c r="AY127" s="137" t="s">
        <v>139</v>
      </c>
      <c r="BK127" s="146">
        <f>SUM(BK128:BK268)</f>
        <v>0</v>
      </c>
    </row>
    <row r="128" spans="1:65" s="2" customFormat="1" ht="16.5" customHeight="1">
      <c r="A128" s="33"/>
      <c r="B128" s="149"/>
      <c r="C128" s="150" t="s">
        <v>34</v>
      </c>
      <c r="D128" s="150" t="s">
        <v>142</v>
      </c>
      <c r="E128" s="151" t="s">
        <v>1273</v>
      </c>
      <c r="F128" s="152" t="s">
        <v>1274</v>
      </c>
      <c r="G128" s="153" t="s">
        <v>276</v>
      </c>
      <c r="H128" s="154">
        <v>15.672000000000001</v>
      </c>
      <c r="I128" s="155"/>
      <c r="J128" s="156">
        <f>ROUND(I128*H128,2)</f>
        <v>0</v>
      </c>
      <c r="K128" s="152" t="s">
        <v>277</v>
      </c>
      <c r="L128" s="34"/>
      <c r="M128" s="157" t="s">
        <v>1</v>
      </c>
      <c r="N128" s="158" t="s">
        <v>43</v>
      </c>
      <c r="O128" s="59"/>
      <c r="P128" s="159">
        <f>O128*H128</f>
        <v>0</v>
      </c>
      <c r="Q128" s="159">
        <v>0</v>
      </c>
      <c r="R128" s="159">
        <f>Q128*H128</f>
        <v>0</v>
      </c>
      <c r="S128" s="159">
        <v>0.18</v>
      </c>
      <c r="T128" s="160">
        <f>S128*H128</f>
        <v>2.8209599999999999</v>
      </c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R128" s="161" t="s">
        <v>146</v>
      </c>
      <c r="AT128" s="161" t="s">
        <v>142</v>
      </c>
      <c r="AU128" s="161" t="s">
        <v>87</v>
      </c>
      <c r="AY128" s="18" t="s">
        <v>139</v>
      </c>
      <c r="BE128" s="162">
        <f>IF(N128="základní",J128,0)</f>
        <v>0</v>
      </c>
      <c r="BF128" s="162">
        <f>IF(N128="snížená",J128,0)</f>
        <v>0</v>
      </c>
      <c r="BG128" s="162">
        <f>IF(N128="zákl. přenesená",J128,0)</f>
        <v>0</v>
      </c>
      <c r="BH128" s="162">
        <f>IF(N128="sníž. přenesená",J128,0)</f>
        <v>0</v>
      </c>
      <c r="BI128" s="162">
        <f>IF(N128="nulová",J128,0)</f>
        <v>0</v>
      </c>
      <c r="BJ128" s="18" t="s">
        <v>34</v>
      </c>
      <c r="BK128" s="162">
        <f>ROUND(I128*H128,2)</f>
        <v>0</v>
      </c>
      <c r="BL128" s="18" t="s">
        <v>146</v>
      </c>
      <c r="BM128" s="161" t="s">
        <v>1832</v>
      </c>
    </row>
    <row r="129" spans="1:65" s="14" customFormat="1">
      <c r="B129" s="171"/>
      <c r="D129" s="164" t="s">
        <v>148</v>
      </c>
      <c r="E129" s="172" t="s">
        <v>1</v>
      </c>
      <c r="F129" s="173" t="s">
        <v>1515</v>
      </c>
      <c r="H129" s="174">
        <v>15.672000000000001</v>
      </c>
      <c r="I129" s="175"/>
      <c r="L129" s="171"/>
      <c r="M129" s="176"/>
      <c r="N129" s="177"/>
      <c r="O129" s="177"/>
      <c r="P129" s="177"/>
      <c r="Q129" s="177"/>
      <c r="R129" s="177"/>
      <c r="S129" s="177"/>
      <c r="T129" s="178"/>
      <c r="AT129" s="172" t="s">
        <v>148</v>
      </c>
      <c r="AU129" s="172" t="s">
        <v>87</v>
      </c>
      <c r="AV129" s="14" t="s">
        <v>87</v>
      </c>
      <c r="AW129" s="14" t="s">
        <v>33</v>
      </c>
      <c r="AX129" s="14" t="s">
        <v>34</v>
      </c>
      <c r="AY129" s="172" t="s">
        <v>139</v>
      </c>
    </row>
    <row r="130" spans="1:65" s="2" customFormat="1" ht="16.5" customHeight="1">
      <c r="A130" s="33"/>
      <c r="B130" s="149"/>
      <c r="C130" s="150" t="s">
        <v>87</v>
      </c>
      <c r="D130" s="150" t="s">
        <v>142</v>
      </c>
      <c r="E130" s="151" t="s">
        <v>1276</v>
      </c>
      <c r="F130" s="152" t="s">
        <v>1277</v>
      </c>
      <c r="G130" s="153" t="s">
        <v>276</v>
      </c>
      <c r="H130" s="154">
        <v>15.672000000000001</v>
      </c>
      <c r="I130" s="155"/>
      <c r="J130" s="156">
        <f>ROUND(I130*H130,2)</f>
        <v>0</v>
      </c>
      <c r="K130" s="152" t="s">
        <v>277</v>
      </c>
      <c r="L130" s="34"/>
      <c r="M130" s="157" t="s">
        <v>1</v>
      </c>
      <c r="N130" s="158" t="s">
        <v>43</v>
      </c>
      <c r="O130" s="59"/>
      <c r="P130" s="159">
        <f>O130*H130</f>
        <v>0</v>
      </c>
      <c r="Q130" s="159">
        <v>0</v>
      </c>
      <c r="R130" s="159">
        <f>Q130*H130</f>
        <v>0</v>
      </c>
      <c r="S130" s="159">
        <v>0.28999999999999998</v>
      </c>
      <c r="T130" s="160">
        <f>S130*H130</f>
        <v>4.54488</v>
      </c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R130" s="161" t="s">
        <v>146</v>
      </c>
      <c r="AT130" s="161" t="s">
        <v>142</v>
      </c>
      <c r="AU130" s="161" t="s">
        <v>87</v>
      </c>
      <c r="AY130" s="18" t="s">
        <v>139</v>
      </c>
      <c r="BE130" s="162">
        <f>IF(N130="základní",J130,0)</f>
        <v>0</v>
      </c>
      <c r="BF130" s="162">
        <f>IF(N130="snížená",J130,0)</f>
        <v>0</v>
      </c>
      <c r="BG130" s="162">
        <f>IF(N130="zákl. přenesená",J130,0)</f>
        <v>0</v>
      </c>
      <c r="BH130" s="162">
        <f>IF(N130="sníž. přenesená",J130,0)</f>
        <v>0</v>
      </c>
      <c r="BI130" s="162">
        <f>IF(N130="nulová",J130,0)</f>
        <v>0</v>
      </c>
      <c r="BJ130" s="18" t="s">
        <v>34</v>
      </c>
      <c r="BK130" s="162">
        <f>ROUND(I130*H130,2)</f>
        <v>0</v>
      </c>
      <c r="BL130" s="18" t="s">
        <v>146</v>
      </c>
      <c r="BM130" s="161" t="s">
        <v>1833</v>
      </c>
    </row>
    <row r="131" spans="1:65" s="14" customFormat="1">
      <c r="B131" s="171"/>
      <c r="D131" s="164" t="s">
        <v>148</v>
      </c>
      <c r="E131" s="172" t="s">
        <v>1</v>
      </c>
      <c r="F131" s="173" t="s">
        <v>1515</v>
      </c>
      <c r="H131" s="174">
        <v>15.672000000000001</v>
      </c>
      <c r="I131" s="175"/>
      <c r="L131" s="171"/>
      <c r="M131" s="176"/>
      <c r="N131" s="177"/>
      <c r="O131" s="177"/>
      <c r="P131" s="177"/>
      <c r="Q131" s="177"/>
      <c r="R131" s="177"/>
      <c r="S131" s="177"/>
      <c r="T131" s="178"/>
      <c r="AT131" s="172" t="s">
        <v>148</v>
      </c>
      <c r="AU131" s="172" t="s">
        <v>87</v>
      </c>
      <c r="AV131" s="14" t="s">
        <v>87</v>
      </c>
      <c r="AW131" s="14" t="s">
        <v>33</v>
      </c>
      <c r="AX131" s="14" t="s">
        <v>34</v>
      </c>
      <c r="AY131" s="172" t="s">
        <v>139</v>
      </c>
    </row>
    <row r="132" spans="1:65" s="2" customFormat="1" ht="16.5" customHeight="1">
      <c r="A132" s="33"/>
      <c r="B132" s="149"/>
      <c r="C132" s="150" t="s">
        <v>153</v>
      </c>
      <c r="D132" s="150" t="s">
        <v>142</v>
      </c>
      <c r="E132" s="151" t="s">
        <v>1011</v>
      </c>
      <c r="F132" s="152" t="s">
        <v>1012</v>
      </c>
      <c r="G132" s="153" t="s">
        <v>159</v>
      </c>
      <c r="H132" s="154">
        <v>9.6</v>
      </c>
      <c r="I132" s="155"/>
      <c r="J132" s="156">
        <f>ROUND(I132*H132,2)</f>
        <v>0</v>
      </c>
      <c r="K132" s="152" t="s">
        <v>277</v>
      </c>
      <c r="L132" s="34"/>
      <c r="M132" s="157" t="s">
        <v>1</v>
      </c>
      <c r="N132" s="158" t="s">
        <v>43</v>
      </c>
      <c r="O132" s="59"/>
      <c r="P132" s="159">
        <f>O132*H132</f>
        <v>0</v>
      </c>
      <c r="Q132" s="159">
        <v>8.6800000000000002E-3</v>
      </c>
      <c r="R132" s="159">
        <f>Q132*H132</f>
        <v>8.3327999999999999E-2</v>
      </c>
      <c r="S132" s="159">
        <v>0</v>
      </c>
      <c r="T132" s="160">
        <f>S132*H132</f>
        <v>0</v>
      </c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R132" s="161" t="s">
        <v>146</v>
      </c>
      <c r="AT132" s="161" t="s">
        <v>142</v>
      </c>
      <c r="AU132" s="161" t="s">
        <v>87</v>
      </c>
      <c r="AY132" s="18" t="s">
        <v>139</v>
      </c>
      <c r="BE132" s="162">
        <f>IF(N132="základní",J132,0)</f>
        <v>0</v>
      </c>
      <c r="BF132" s="162">
        <f>IF(N132="snížená",J132,0)</f>
        <v>0</v>
      </c>
      <c r="BG132" s="162">
        <f>IF(N132="zákl. přenesená",J132,0)</f>
        <v>0</v>
      </c>
      <c r="BH132" s="162">
        <f>IF(N132="sníž. přenesená",J132,0)</f>
        <v>0</v>
      </c>
      <c r="BI132" s="162">
        <f>IF(N132="nulová",J132,0)</f>
        <v>0</v>
      </c>
      <c r="BJ132" s="18" t="s">
        <v>34</v>
      </c>
      <c r="BK132" s="162">
        <f>ROUND(I132*H132,2)</f>
        <v>0</v>
      </c>
      <c r="BL132" s="18" t="s">
        <v>146</v>
      </c>
      <c r="BM132" s="161" t="s">
        <v>1834</v>
      </c>
    </row>
    <row r="133" spans="1:65" s="13" customFormat="1">
      <c r="B133" s="163"/>
      <c r="D133" s="164" t="s">
        <v>148</v>
      </c>
      <c r="E133" s="165" t="s">
        <v>1</v>
      </c>
      <c r="F133" s="166" t="s">
        <v>1835</v>
      </c>
      <c r="H133" s="165" t="s">
        <v>1</v>
      </c>
      <c r="I133" s="167"/>
      <c r="L133" s="163"/>
      <c r="M133" s="168"/>
      <c r="N133" s="169"/>
      <c r="O133" s="169"/>
      <c r="P133" s="169"/>
      <c r="Q133" s="169"/>
      <c r="R133" s="169"/>
      <c r="S133" s="169"/>
      <c r="T133" s="170"/>
      <c r="AT133" s="165" t="s">
        <v>148</v>
      </c>
      <c r="AU133" s="165" t="s">
        <v>87</v>
      </c>
      <c r="AV133" s="13" t="s">
        <v>34</v>
      </c>
      <c r="AW133" s="13" t="s">
        <v>33</v>
      </c>
      <c r="AX133" s="13" t="s">
        <v>78</v>
      </c>
      <c r="AY133" s="165" t="s">
        <v>139</v>
      </c>
    </row>
    <row r="134" spans="1:65" s="14" customFormat="1">
      <c r="B134" s="171"/>
      <c r="D134" s="164" t="s">
        <v>148</v>
      </c>
      <c r="E134" s="172" t="s">
        <v>1</v>
      </c>
      <c r="F134" s="173" t="s">
        <v>1836</v>
      </c>
      <c r="H134" s="174">
        <v>9.6</v>
      </c>
      <c r="I134" s="175"/>
      <c r="L134" s="171"/>
      <c r="M134" s="176"/>
      <c r="N134" s="177"/>
      <c r="O134" s="177"/>
      <c r="P134" s="177"/>
      <c r="Q134" s="177"/>
      <c r="R134" s="177"/>
      <c r="S134" s="177"/>
      <c r="T134" s="178"/>
      <c r="AT134" s="172" t="s">
        <v>148</v>
      </c>
      <c r="AU134" s="172" t="s">
        <v>87</v>
      </c>
      <c r="AV134" s="14" t="s">
        <v>87</v>
      </c>
      <c r="AW134" s="14" t="s">
        <v>33</v>
      </c>
      <c r="AX134" s="14" t="s">
        <v>34</v>
      </c>
      <c r="AY134" s="172" t="s">
        <v>139</v>
      </c>
    </row>
    <row r="135" spans="1:65" s="2" customFormat="1" ht="16.5" customHeight="1">
      <c r="A135" s="33"/>
      <c r="B135" s="149"/>
      <c r="C135" s="150" t="s">
        <v>146</v>
      </c>
      <c r="D135" s="150" t="s">
        <v>142</v>
      </c>
      <c r="E135" s="151" t="s">
        <v>1016</v>
      </c>
      <c r="F135" s="152" t="s">
        <v>1017</v>
      </c>
      <c r="G135" s="153" t="s">
        <v>159</v>
      </c>
      <c r="H135" s="154">
        <v>14.4</v>
      </c>
      <c r="I135" s="155"/>
      <c r="J135" s="156">
        <f>ROUND(I135*H135,2)</f>
        <v>0</v>
      </c>
      <c r="K135" s="152" t="s">
        <v>277</v>
      </c>
      <c r="L135" s="34"/>
      <c r="M135" s="157" t="s">
        <v>1</v>
      </c>
      <c r="N135" s="158" t="s">
        <v>43</v>
      </c>
      <c r="O135" s="59"/>
      <c r="P135" s="159">
        <f>O135*H135</f>
        <v>0</v>
      </c>
      <c r="Q135" s="159">
        <v>3.6900000000000002E-2</v>
      </c>
      <c r="R135" s="159">
        <f>Q135*H135</f>
        <v>0.53136000000000005</v>
      </c>
      <c r="S135" s="159">
        <v>0</v>
      </c>
      <c r="T135" s="160">
        <f>S135*H135</f>
        <v>0</v>
      </c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R135" s="161" t="s">
        <v>146</v>
      </c>
      <c r="AT135" s="161" t="s">
        <v>142</v>
      </c>
      <c r="AU135" s="161" t="s">
        <v>87</v>
      </c>
      <c r="AY135" s="18" t="s">
        <v>139</v>
      </c>
      <c r="BE135" s="162">
        <f>IF(N135="základní",J135,0)</f>
        <v>0</v>
      </c>
      <c r="BF135" s="162">
        <f>IF(N135="snížená",J135,0)</f>
        <v>0</v>
      </c>
      <c r="BG135" s="162">
        <f>IF(N135="zákl. přenesená",J135,0)</f>
        <v>0</v>
      </c>
      <c r="BH135" s="162">
        <f>IF(N135="sníž. přenesená",J135,0)</f>
        <v>0</v>
      </c>
      <c r="BI135" s="162">
        <f>IF(N135="nulová",J135,0)</f>
        <v>0</v>
      </c>
      <c r="BJ135" s="18" t="s">
        <v>34</v>
      </c>
      <c r="BK135" s="162">
        <f>ROUND(I135*H135,2)</f>
        <v>0</v>
      </c>
      <c r="BL135" s="18" t="s">
        <v>146</v>
      </c>
      <c r="BM135" s="161" t="s">
        <v>1837</v>
      </c>
    </row>
    <row r="136" spans="1:65" s="13" customFormat="1">
      <c r="B136" s="163"/>
      <c r="D136" s="164" t="s">
        <v>148</v>
      </c>
      <c r="E136" s="165" t="s">
        <v>1</v>
      </c>
      <c r="F136" s="166" t="s">
        <v>1838</v>
      </c>
      <c r="H136" s="165" t="s">
        <v>1</v>
      </c>
      <c r="I136" s="167"/>
      <c r="L136" s="163"/>
      <c r="M136" s="168"/>
      <c r="N136" s="169"/>
      <c r="O136" s="169"/>
      <c r="P136" s="169"/>
      <c r="Q136" s="169"/>
      <c r="R136" s="169"/>
      <c r="S136" s="169"/>
      <c r="T136" s="170"/>
      <c r="AT136" s="165" t="s">
        <v>148</v>
      </c>
      <c r="AU136" s="165" t="s">
        <v>87</v>
      </c>
      <c r="AV136" s="13" t="s">
        <v>34</v>
      </c>
      <c r="AW136" s="13" t="s">
        <v>33</v>
      </c>
      <c r="AX136" s="13" t="s">
        <v>78</v>
      </c>
      <c r="AY136" s="165" t="s">
        <v>139</v>
      </c>
    </row>
    <row r="137" spans="1:65" s="14" customFormat="1">
      <c r="B137" s="171"/>
      <c r="D137" s="164" t="s">
        <v>148</v>
      </c>
      <c r="E137" s="172" t="s">
        <v>1</v>
      </c>
      <c r="F137" s="173" t="s">
        <v>1839</v>
      </c>
      <c r="H137" s="174">
        <v>14.4</v>
      </c>
      <c r="I137" s="175"/>
      <c r="L137" s="171"/>
      <c r="M137" s="176"/>
      <c r="N137" s="177"/>
      <c r="O137" s="177"/>
      <c r="P137" s="177"/>
      <c r="Q137" s="177"/>
      <c r="R137" s="177"/>
      <c r="S137" s="177"/>
      <c r="T137" s="178"/>
      <c r="AT137" s="172" t="s">
        <v>148</v>
      </c>
      <c r="AU137" s="172" t="s">
        <v>87</v>
      </c>
      <c r="AV137" s="14" t="s">
        <v>87</v>
      </c>
      <c r="AW137" s="14" t="s">
        <v>33</v>
      </c>
      <c r="AX137" s="14" t="s">
        <v>78</v>
      </c>
      <c r="AY137" s="172" t="s">
        <v>139</v>
      </c>
    </row>
    <row r="138" spans="1:65" s="15" customFormat="1">
      <c r="B138" s="179"/>
      <c r="D138" s="164" t="s">
        <v>148</v>
      </c>
      <c r="E138" s="180" t="s">
        <v>990</v>
      </c>
      <c r="F138" s="181" t="s">
        <v>169</v>
      </c>
      <c r="H138" s="182">
        <v>14.4</v>
      </c>
      <c r="I138" s="183"/>
      <c r="L138" s="179"/>
      <c r="M138" s="184"/>
      <c r="N138" s="185"/>
      <c r="O138" s="185"/>
      <c r="P138" s="185"/>
      <c r="Q138" s="185"/>
      <c r="R138" s="185"/>
      <c r="S138" s="185"/>
      <c r="T138" s="186"/>
      <c r="AT138" s="180" t="s">
        <v>148</v>
      </c>
      <c r="AU138" s="180" t="s">
        <v>87</v>
      </c>
      <c r="AV138" s="15" t="s">
        <v>146</v>
      </c>
      <c r="AW138" s="15" t="s">
        <v>33</v>
      </c>
      <c r="AX138" s="15" t="s">
        <v>34</v>
      </c>
      <c r="AY138" s="180" t="s">
        <v>139</v>
      </c>
    </row>
    <row r="139" spans="1:65" s="2" customFormat="1" ht="24">
      <c r="A139" s="33"/>
      <c r="B139" s="149"/>
      <c r="C139" s="150" t="s">
        <v>170</v>
      </c>
      <c r="D139" s="150" t="s">
        <v>142</v>
      </c>
      <c r="E139" s="151" t="s">
        <v>1840</v>
      </c>
      <c r="F139" s="152" t="s">
        <v>1841</v>
      </c>
      <c r="G139" s="153" t="s">
        <v>159</v>
      </c>
      <c r="H139" s="154">
        <v>2.4</v>
      </c>
      <c r="I139" s="155"/>
      <c r="J139" s="156">
        <f>ROUND(I139*H139,2)</f>
        <v>0</v>
      </c>
      <c r="K139" s="152" t="s">
        <v>1</v>
      </c>
      <c r="L139" s="34"/>
      <c r="M139" s="157" t="s">
        <v>1</v>
      </c>
      <c r="N139" s="158" t="s">
        <v>43</v>
      </c>
      <c r="O139" s="59"/>
      <c r="P139" s="159">
        <f>O139*H139</f>
        <v>0</v>
      </c>
      <c r="Q139" s="159">
        <v>0</v>
      </c>
      <c r="R139" s="159">
        <f>Q139*H139</f>
        <v>0</v>
      </c>
      <c r="S139" s="159">
        <v>0</v>
      </c>
      <c r="T139" s="160">
        <f>S139*H139</f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61" t="s">
        <v>146</v>
      </c>
      <c r="AT139" s="161" t="s">
        <v>142</v>
      </c>
      <c r="AU139" s="161" t="s">
        <v>87</v>
      </c>
      <c r="AY139" s="18" t="s">
        <v>139</v>
      </c>
      <c r="BE139" s="162">
        <f>IF(N139="základní",J139,0)</f>
        <v>0</v>
      </c>
      <c r="BF139" s="162">
        <f>IF(N139="snížená",J139,0)</f>
        <v>0</v>
      </c>
      <c r="BG139" s="162">
        <f>IF(N139="zákl. přenesená",J139,0)</f>
        <v>0</v>
      </c>
      <c r="BH139" s="162">
        <f>IF(N139="sníž. přenesená",J139,0)</f>
        <v>0</v>
      </c>
      <c r="BI139" s="162">
        <f>IF(N139="nulová",J139,0)</f>
        <v>0</v>
      </c>
      <c r="BJ139" s="18" t="s">
        <v>34</v>
      </c>
      <c r="BK139" s="162">
        <f>ROUND(I139*H139,2)</f>
        <v>0</v>
      </c>
      <c r="BL139" s="18" t="s">
        <v>146</v>
      </c>
      <c r="BM139" s="161" t="s">
        <v>1842</v>
      </c>
    </row>
    <row r="140" spans="1:65" s="14" customFormat="1">
      <c r="B140" s="171"/>
      <c r="D140" s="164" t="s">
        <v>148</v>
      </c>
      <c r="E140" s="172" t="s">
        <v>1</v>
      </c>
      <c r="F140" s="173" t="s">
        <v>1843</v>
      </c>
      <c r="H140" s="174">
        <v>2.4</v>
      </c>
      <c r="I140" s="175"/>
      <c r="L140" s="171"/>
      <c r="M140" s="176"/>
      <c r="N140" s="177"/>
      <c r="O140" s="177"/>
      <c r="P140" s="177"/>
      <c r="Q140" s="177"/>
      <c r="R140" s="177"/>
      <c r="S140" s="177"/>
      <c r="T140" s="178"/>
      <c r="AT140" s="172" t="s">
        <v>148</v>
      </c>
      <c r="AU140" s="172" t="s">
        <v>87</v>
      </c>
      <c r="AV140" s="14" t="s">
        <v>87</v>
      </c>
      <c r="AW140" s="14" t="s">
        <v>33</v>
      </c>
      <c r="AX140" s="14" t="s">
        <v>34</v>
      </c>
      <c r="AY140" s="172" t="s">
        <v>139</v>
      </c>
    </row>
    <row r="141" spans="1:65" s="2" customFormat="1" ht="16.5" customHeight="1">
      <c r="A141" s="33"/>
      <c r="B141" s="149"/>
      <c r="C141" s="150" t="s">
        <v>174</v>
      </c>
      <c r="D141" s="150" t="s">
        <v>142</v>
      </c>
      <c r="E141" s="151" t="s">
        <v>1534</v>
      </c>
      <c r="F141" s="152" t="s">
        <v>1535</v>
      </c>
      <c r="G141" s="153" t="s">
        <v>276</v>
      </c>
      <c r="H141" s="154">
        <v>21.808</v>
      </c>
      <c r="I141" s="155"/>
      <c r="J141" s="156">
        <f>ROUND(I141*H141,2)</f>
        <v>0</v>
      </c>
      <c r="K141" s="152" t="s">
        <v>277</v>
      </c>
      <c r="L141" s="34"/>
      <c r="M141" s="157" t="s">
        <v>1</v>
      </c>
      <c r="N141" s="158" t="s">
        <v>43</v>
      </c>
      <c r="O141" s="59"/>
      <c r="P141" s="159">
        <f>O141*H141</f>
        <v>0</v>
      </c>
      <c r="Q141" s="159">
        <v>0</v>
      </c>
      <c r="R141" s="159">
        <f>Q141*H141</f>
        <v>0</v>
      </c>
      <c r="S141" s="159">
        <v>0</v>
      </c>
      <c r="T141" s="160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61" t="s">
        <v>146</v>
      </c>
      <c r="AT141" s="161" t="s">
        <v>142</v>
      </c>
      <c r="AU141" s="161" t="s">
        <v>87</v>
      </c>
      <c r="AY141" s="18" t="s">
        <v>139</v>
      </c>
      <c r="BE141" s="162">
        <f>IF(N141="základní",J141,0)</f>
        <v>0</v>
      </c>
      <c r="BF141" s="162">
        <f>IF(N141="snížená",J141,0)</f>
        <v>0</v>
      </c>
      <c r="BG141" s="162">
        <f>IF(N141="zákl. přenesená",J141,0)</f>
        <v>0</v>
      </c>
      <c r="BH141" s="162">
        <f>IF(N141="sníž. přenesená",J141,0)</f>
        <v>0</v>
      </c>
      <c r="BI141" s="162">
        <f>IF(N141="nulová",J141,0)</f>
        <v>0</v>
      </c>
      <c r="BJ141" s="18" t="s">
        <v>34</v>
      </c>
      <c r="BK141" s="162">
        <f>ROUND(I141*H141,2)</f>
        <v>0</v>
      </c>
      <c r="BL141" s="18" t="s">
        <v>146</v>
      </c>
      <c r="BM141" s="161" t="s">
        <v>1844</v>
      </c>
    </row>
    <row r="142" spans="1:65" s="14" customFormat="1">
      <c r="B142" s="171"/>
      <c r="D142" s="164" t="s">
        <v>148</v>
      </c>
      <c r="E142" s="172" t="s">
        <v>1</v>
      </c>
      <c r="F142" s="173" t="s">
        <v>1845</v>
      </c>
      <c r="H142" s="174">
        <v>21.808</v>
      </c>
      <c r="I142" s="175"/>
      <c r="L142" s="171"/>
      <c r="M142" s="176"/>
      <c r="N142" s="177"/>
      <c r="O142" s="177"/>
      <c r="P142" s="177"/>
      <c r="Q142" s="177"/>
      <c r="R142" s="177"/>
      <c r="S142" s="177"/>
      <c r="T142" s="178"/>
      <c r="AT142" s="172" t="s">
        <v>148</v>
      </c>
      <c r="AU142" s="172" t="s">
        <v>87</v>
      </c>
      <c r="AV142" s="14" t="s">
        <v>87</v>
      </c>
      <c r="AW142" s="14" t="s">
        <v>33</v>
      </c>
      <c r="AX142" s="14" t="s">
        <v>78</v>
      </c>
      <c r="AY142" s="172" t="s">
        <v>139</v>
      </c>
    </row>
    <row r="143" spans="1:65" s="15" customFormat="1">
      <c r="B143" s="179"/>
      <c r="D143" s="164" t="s">
        <v>148</v>
      </c>
      <c r="E143" s="180" t="s">
        <v>1</v>
      </c>
      <c r="F143" s="181" t="s">
        <v>169</v>
      </c>
      <c r="H143" s="182">
        <v>21.808</v>
      </c>
      <c r="I143" s="183"/>
      <c r="L143" s="179"/>
      <c r="M143" s="184"/>
      <c r="N143" s="185"/>
      <c r="O143" s="185"/>
      <c r="P143" s="185"/>
      <c r="Q143" s="185"/>
      <c r="R143" s="185"/>
      <c r="S143" s="185"/>
      <c r="T143" s="186"/>
      <c r="AT143" s="180" t="s">
        <v>148</v>
      </c>
      <c r="AU143" s="180" t="s">
        <v>87</v>
      </c>
      <c r="AV143" s="15" t="s">
        <v>146</v>
      </c>
      <c r="AW143" s="15" t="s">
        <v>33</v>
      </c>
      <c r="AX143" s="15" t="s">
        <v>34</v>
      </c>
      <c r="AY143" s="180" t="s">
        <v>139</v>
      </c>
    </row>
    <row r="144" spans="1:65" s="2" customFormat="1" ht="16.5" customHeight="1">
      <c r="A144" s="33"/>
      <c r="B144" s="149"/>
      <c r="C144" s="150" t="s">
        <v>178</v>
      </c>
      <c r="D144" s="150" t="s">
        <v>142</v>
      </c>
      <c r="E144" s="151" t="s">
        <v>1021</v>
      </c>
      <c r="F144" s="152" t="s">
        <v>1022</v>
      </c>
      <c r="G144" s="153" t="s">
        <v>338</v>
      </c>
      <c r="H144" s="154">
        <v>58.497</v>
      </c>
      <c r="I144" s="155"/>
      <c r="J144" s="156">
        <f>ROUND(I144*H144,2)</f>
        <v>0</v>
      </c>
      <c r="K144" s="152" t="s">
        <v>277</v>
      </c>
      <c r="L144" s="34"/>
      <c r="M144" s="157" t="s">
        <v>1</v>
      </c>
      <c r="N144" s="158" t="s">
        <v>43</v>
      </c>
      <c r="O144" s="59"/>
      <c r="P144" s="159">
        <f>O144*H144</f>
        <v>0</v>
      </c>
      <c r="Q144" s="159">
        <v>0</v>
      </c>
      <c r="R144" s="159">
        <f>Q144*H144</f>
        <v>0</v>
      </c>
      <c r="S144" s="159">
        <v>0</v>
      </c>
      <c r="T144" s="160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61" t="s">
        <v>146</v>
      </c>
      <c r="AT144" s="161" t="s">
        <v>142</v>
      </c>
      <c r="AU144" s="161" t="s">
        <v>87</v>
      </c>
      <c r="AY144" s="18" t="s">
        <v>139</v>
      </c>
      <c r="BE144" s="162">
        <f>IF(N144="základní",J144,0)</f>
        <v>0</v>
      </c>
      <c r="BF144" s="162">
        <f>IF(N144="snížená",J144,0)</f>
        <v>0</v>
      </c>
      <c r="BG144" s="162">
        <f>IF(N144="zákl. přenesená",J144,0)</f>
        <v>0</v>
      </c>
      <c r="BH144" s="162">
        <f>IF(N144="sníž. přenesená",J144,0)</f>
        <v>0</v>
      </c>
      <c r="BI144" s="162">
        <f>IF(N144="nulová",J144,0)</f>
        <v>0</v>
      </c>
      <c r="BJ144" s="18" t="s">
        <v>34</v>
      </c>
      <c r="BK144" s="162">
        <f>ROUND(I144*H144,2)</f>
        <v>0</v>
      </c>
      <c r="BL144" s="18" t="s">
        <v>146</v>
      </c>
      <c r="BM144" s="161" t="s">
        <v>1846</v>
      </c>
    </row>
    <row r="145" spans="1:65" s="13" customFormat="1">
      <c r="B145" s="163"/>
      <c r="D145" s="164" t="s">
        <v>148</v>
      </c>
      <c r="E145" s="165" t="s">
        <v>1</v>
      </c>
      <c r="F145" s="166" t="s">
        <v>1284</v>
      </c>
      <c r="H145" s="165" t="s">
        <v>1</v>
      </c>
      <c r="I145" s="167"/>
      <c r="L145" s="163"/>
      <c r="M145" s="168"/>
      <c r="N145" s="169"/>
      <c r="O145" s="169"/>
      <c r="P145" s="169"/>
      <c r="Q145" s="169"/>
      <c r="R145" s="169"/>
      <c r="S145" s="169"/>
      <c r="T145" s="170"/>
      <c r="AT145" s="165" t="s">
        <v>148</v>
      </c>
      <c r="AU145" s="165" t="s">
        <v>87</v>
      </c>
      <c r="AV145" s="13" t="s">
        <v>34</v>
      </c>
      <c r="AW145" s="13" t="s">
        <v>33</v>
      </c>
      <c r="AX145" s="13" t="s">
        <v>78</v>
      </c>
      <c r="AY145" s="165" t="s">
        <v>139</v>
      </c>
    </row>
    <row r="146" spans="1:65" s="14" customFormat="1">
      <c r="B146" s="171"/>
      <c r="D146" s="164" t="s">
        <v>148</v>
      </c>
      <c r="E146" s="172" t="s">
        <v>1</v>
      </c>
      <c r="F146" s="173" t="s">
        <v>988</v>
      </c>
      <c r="H146" s="174">
        <v>58.497</v>
      </c>
      <c r="I146" s="175"/>
      <c r="L146" s="171"/>
      <c r="M146" s="176"/>
      <c r="N146" s="177"/>
      <c r="O146" s="177"/>
      <c r="P146" s="177"/>
      <c r="Q146" s="177"/>
      <c r="R146" s="177"/>
      <c r="S146" s="177"/>
      <c r="T146" s="178"/>
      <c r="AT146" s="172" t="s">
        <v>148</v>
      </c>
      <c r="AU146" s="172" t="s">
        <v>87</v>
      </c>
      <c r="AV146" s="14" t="s">
        <v>87</v>
      </c>
      <c r="AW146" s="14" t="s">
        <v>33</v>
      </c>
      <c r="AX146" s="14" t="s">
        <v>78</v>
      </c>
      <c r="AY146" s="172" t="s">
        <v>139</v>
      </c>
    </row>
    <row r="147" spans="1:65" s="15" customFormat="1">
      <c r="B147" s="179"/>
      <c r="D147" s="164" t="s">
        <v>148</v>
      </c>
      <c r="E147" s="180" t="s">
        <v>1</v>
      </c>
      <c r="F147" s="181" t="s">
        <v>169</v>
      </c>
      <c r="H147" s="182">
        <v>58.497</v>
      </c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0" t="s">
        <v>148</v>
      </c>
      <c r="AU147" s="180" t="s">
        <v>87</v>
      </c>
      <c r="AV147" s="15" t="s">
        <v>146</v>
      </c>
      <c r="AW147" s="15" t="s">
        <v>33</v>
      </c>
      <c r="AX147" s="15" t="s">
        <v>34</v>
      </c>
      <c r="AY147" s="180" t="s">
        <v>139</v>
      </c>
    </row>
    <row r="148" spans="1:65" s="2" customFormat="1" ht="24">
      <c r="A148" s="33"/>
      <c r="B148" s="149"/>
      <c r="C148" s="150" t="s">
        <v>182</v>
      </c>
      <c r="D148" s="150" t="s">
        <v>142</v>
      </c>
      <c r="E148" s="151" t="s">
        <v>1540</v>
      </c>
      <c r="F148" s="152" t="s">
        <v>1541</v>
      </c>
      <c r="G148" s="153" t="s">
        <v>338</v>
      </c>
      <c r="H148" s="154">
        <v>22.95</v>
      </c>
      <c r="I148" s="155"/>
      <c r="J148" s="156">
        <f>ROUND(I148*H148,2)</f>
        <v>0</v>
      </c>
      <c r="K148" s="152" t="s">
        <v>277</v>
      </c>
      <c r="L148" s="34"/>
      <c r="M148" s="157" t="s">
        <v>1</v>
      </c>
      <c r="N148" s="158" t="s">
        <v>43</v>
      </c>
      <c r="O148" s="59"/>
      <c r="P148" s="159">
        <f>O148*H148</f>
        <v>0</v>
      </c>
      <c r="Q148" s="159">
        <v>0</v>
      </c>
      <c r="R148" s="159">
        <f>Q148*H148</f>
        <v>0</v>
      </c>
      <c r="S148" s="159">
        <v>0</v>
      </c>
      <c r="T148" s="160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61" t="s">
        <v>146</v>
      </c>
      <c r="AT148" s="161" t="s">
        <v>142</v>
      </c>
      <c r="AU148" s="161" t="s">
        <v>87</v>
      </c>
      <c r="AY148" s="18" t="s">
        <v>139</v>
      </c>
      <c r="BE148" s="162">
        <f>IF(N148="základní",J148,0)</f>
        <v>0</v>
      </c>
      <c r="BF148" s="162">
        <f>IF(N148="snížená",J148,0)</f>
        <v>0</v>
      </c>
      <c r="BG148" s="162">
        <f>IF(N148="zákl. přenesená",J148,0)</f>
        <v>0</v>
      </c>
      <c r="BH148" s="162">
        <f>IF(N148="sníž. přenesená",J148,0)</f>
        <v>0</v>
      </c>
      <c r="BI148" s="162">
        <f>IF(N148="nulová",J148,0)</f>
        <v>0</v>
      </c>
      <c r="BJ148" s="18" t="s">
        <v>34</v>
      </c>
      <c r="BK148" s="162">
        <f>ROUND(I148*H148,2)</f>
        <v>0</v>
      </c>
      <c r="BL148" s="18" t="s">
        <v>146</v>
      </c>
      <c r="BM148" s="161" t="s">
        <v>1847</v>
      </c>
    </row>
    <row r="149" spans="1:65" s="13" customFormat="1">
      <c r="B149" s="163"/>
      <c r="D149" s="164" t="s">
        <v>148</v>
      </c>
      <c r="E149" s="165" t="s">
        <v>1</v>
      </c>
      <c r="F149" s="166" t="s">
        <v>1543</v>
      </c>
      <c r="H149" s="165" t="s">
        <v>1</v>
      </c>
      <c r="I149" s="167"/>
      <c r="L149" s="163"/>
      <c r="M149" s="168"/>
      <c r="N149" s="169"/>
      <c r="O149" s="169"/>
      <c r="P149" s="169"/>
      <c r="Q149" s="169"/>
      <c r="R149" s="169"/>
      <c r="S149" s="169"/>
      <c r="T149" s="170"/>
      <c r="AT149" s="165" t="s">
        <v>148</v>
      </c>
      <c r="AU149" s="165" t="s">
        <v>87</v>
      </c>
      <c r="AV149" s="13" t="s">
        <v>34</v>
      </c>
      <c r="AW149" s="13" t="s">
        <v>33</v>
      </c>
      <c r="AX149" s="13" t="s">
        <v>78</v>
      </c>
      <c r="AY149" s="165" t="s">
        <v>139</v>
      </c>
    </row>
    <row r="150" spans="1:65" s="14" customFormat="1">
      <c r="B150" s="171"/>
      <c r="D150" s="164" t="s">
        <v>148</v>
      </c>
      <c r="E150" s="172" t="s">
        <v>1</v>
      </c>
      <c r="F150" s="173" t="s">
        <v>1848</v>
      </c>
      <c r="H150" s="174">
        <v>9</v>
      </c>
      <c r="I150" s="175"/>
      <c r="L150" s="171"/>
      <c r="M150" s="176"/>
      <c r="N150" s="177"/>
      <c r="O150" s="177"/>
      <c r="P150" s="177"/>
      <c r="Q150" s="177"/>
      <c r="R150" s="177"/>
      <c r="S150" s="177"/>
      <c r="T150" s="178"/>
      <c r="AT150" s="172" t="s">
        <v>148</v>
      </c>
      <c r="AU150" s="172" t="s">
        <v>87</v>
      </c>
      <c r="AV150" s="14" t="s">
        <v>87</v>
      </c>
      <c r="AW150" s="14" t="s">
        <v>33</v>
      </c>
      <c r="AX150" s="14" t="s">
        <v>78</v>
      </c>
      <c r="AY150" s="172" t="s">
        <v>139</v>
      </c>
    </row>
    <row r="151" spans="1:65" s="14" customFormat="1">
      <c r="B151" s="171"/>
      <c r="D151" s="164" t="s">
        <v>148</v>
      </c>
      <c r="E151" s="172" t="s">
        <v>1</v>
      </c>
      <c r="F151" s="173" t="s">
        <v>1849</v>
      </c>
      <c r="H151" s="174">
        <v>18</v>
      </c>
      <c r="I151" s="175"/>
      <c r="L151" s="171"/>
      <c r="M151" s="176"/>
      <c r="N151" s="177"/>
      <c r="O151" s="177"/>
      <c r="P151" s="177"/>
      <c r="Q151" s="177"/>
      <c r="R151" s="177"/>
      <c r="S151" s="177"/>
      <c r="T151" s="178"/>
      <c r="AT151" s="172" t="s">
        <v>148</v>
      </c>
      <c r="AU151" s="172" t="s">
        <v>87</v>
      </c>
      <c r="AV151" s="14" t="s">
        <v>87</v>
      </c>
      <c r="AW151" s="14" t="s">
        <v>33</v>
      </c>
      <c r="AX151" s="14" t="s">
        <v>78</v>
      </c>
      <c r="AY151" s="172" t="s">
        <v>139</v>
      </c>
    </row>
    <row r="152" spans="1:65" s="16" customFormat="1">
      <c r="B152" s="190"/>
      <c r="D152" s="164" t="s">
        <v>148</v>
      </c>
      <c r="E152" s="191" t="s">
        <v>1</v>
      </c>
      <c r="F152" s="192" t="s">
        <v>357</v>
      </c>
      <c r="H152" s="193">
        <v>27</v>
      </c>
      <c r="I152" s="194"/>
      <c r="L152" s="190"/>
      <c r="M152" s="195"/>
      <c r="N152" s="196"/>
      <c r="O152" s="196"/>
      <c r="P152" s="196"/>
      <c r="Q152" s="196"/>
      <c r="R152" s="196"/>
      <c r="S152" s="196"/>
      <c r="T152" s="197"/>
      <c r="AT152" s="191" t="s">
        <v>148</v>
      </c>
      <c r="AU152" s="191" t="s">
        <v>87</v>
      </c>
      <c r="AV152" s="16" t="s">
        <v>153</v>
      </c>
      <c r="AW152" s="16" t="s">
        <v>33</v>
      </c>
      <c r="AX152" s="16" t="s">
        <v>78</v>
      </c>
      <c r="AY152" s="191" t="s">
        <v>139</v>
      </c>
    </row>
    <row r="153" spans="1:65" s="14" customFormat="1">
      <c r="B153" s="171"/>
      <c r="D153" s="164" t="s">
        <v>148</v>
      </c>
      <c r="E153" s="172" t="s">
        <v>1</v>
      </c>
      <c r="F153" s="173" t="s">
        <v>1850</v>
      </c>
      <c r="H153" s="174">
        <v>-4.05</v>
      </c>
      <c r="I153" s="175"/>
      <c r="L153" s="171"/>
      <c r="M153" s="176"/>
      <c r="N153" s="177"/>
      <c r="O153" s="177"/>
      <c r="P153" s="177"/>
      <c r="Q153" s="177"/>
      <c r="R153" s="177"/>
      <c r="S153" s="177"/>
      <c r="T153" s="178"/>
      <c r="AT153" s="172" t="s">
        <v>148</v>
      </c>
      <c r="AU153" s="172" t="s">
        <v>87</v>
      </c>
      <c r="AV153" s="14" t="s">
        <v>87</v>
      </c>
      <c r="AW153" s="14" t="s">
        <v>33</v>
      </c>
      <c r="AX153" s="14" t="s">
        <v>78</v>
      </c>
      <c r="AY153" s="172" t="s">
        <v>139</v>
      </c>
    </row>
    <row r="154" spans="1:65" s="15" customFormat="1">
      <c r="B154" s="179"/>
      <c r="D154" s="164" t="s">
        <v>148</v>
      </c>
      <c r="E154" s="180" t="s">
        <v>1</v>
      </c>
      <c r="F154" s="181" t="s">
        <v>169</v>
      </c>
      <c r="H154" s="182">
        <v>22.95</v>
      </c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0" t="s">
        <v>148</v>
      </c>
      <c r="AU154" s="180" t="s">
        <v>87</v>
      </c>
      <c r="AV154" s="15" t="s">
        <v>146</v>
      </c>
      <c r="AW154" s="15" t="s">
        <v>33</v>
      </c>
      <c r="AX154" s="15" t="s">
        <v>34</v>
      </c>
      <c r="AY154" s="180" t="s">
        <v>139</v>
      </c>
    </row>
    <row r="155" spans="1:65" s="2" customFormat="1" ht="24">
      <c r="A155" s="33"/>
      <c r="B155" s="149"/>
      <c r="C155" s="150" t="s">
        <v>140</v>
      </c>
      <c r="D155" s="150" t="s">
        <v>142</v>
      </c>
      <c r="E155" s="151" t="s">
        <v>1551</v>
      </c>
      <c r="F155" s="152" t="s">
        <v>1552</v>
      </c>
      <c r="G155" s="153" t="s">
        <v>338</v>
      </c>
      <c r="H155" s="154">
        <v>4.05</v>
      </c>
      <c r="I155" s="155"/>
      <c r="J155" s="156">
        <f>ROUND(I155*H155,2)</f>
        <v>0</v>
      </c>
      <c r="K155" s="152" t="s">
        <v>277</v>
      </c>
      <c r="L155" s="34"/>
      <c r="M155" s="157" t="s">
        <v>1</v>
      </c>
      <c r="N155" s="158" t="s">
        <v>43</v>
      </c>
      <c r="O155" s="59"/>
      <c r="P155" s="159">
        <f>O155*H155</f>
        <v>0</v>
      </c>
      <c r="Q155" s="159">
        <v>0</v>
      </c>
      <c r="R155" s="159">
        <f>Q155*H155</f>
        <v>0</v>
      </c>
      <c r="S155" s="159">
        <v>0</v>
      </c>
      <c r="T155" s="160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61" t="s">
        <v>146</v>
      </c>
      <c r="AT155" s="161" t="s">
        <v>142</v>
      </c>
      <c r="AU155" s="161" t="s">
        <v>87</v>
      </c>
      <c r="AY155" s="18" t="s">
        <v>139</v>
      </c>
      <c r="BE155" s="162">
        <f>IF(N155="základní",J155,0)</f>
        <v>0</v>
      </c>
      <c r="BF155" s="162">
        <f>IF(N155="snížená",J155,0)</f>
        <v>0</v>
      </c>
      <c r="BG155" s="162">
        <f>IF(N155="zákl. přenesená",J155,0)</f>
        <v>0</v>
      </c>
      <c r="BH155" s="162">
        <f>IF(N155="sníž. přenesená",J155,0)</f>
        <v>0</v>
      </c>
      <c r="BI155" s="162">
        <f>IF(N155="nulová",J155,0)</f>
        <v>0</v>
      </c>
      <c r="BJ155" s="18" t="s">
        <v>34</v>
      </c>
      <c r="BK155" s="162">
        <f>ROUND(I155*H155,2)</f>
        <v>0</v>
      </c>
      <c r="BL155" s="18" t="s">
        <v>146</v>
      </c>
      <c r="BM155" s="161" t="s">
        <v>1851</v>
      </c>
    </row>
    <row r="156" spans="1:65" s="14" customFormat="1">
      <c r="B156" s="171"/>
      <c r="D156" s="164" t="s">
        <v>148</v>
      </c>
      <c r="E156" s="172" t="s">
        <v>1</v>
      </c>
      <c r="F156" s="173" t="s">
        <v>1852</v>
      </c>
      <c r="H156" s="174">
        <v>4.05</v>
      </c>
      <c r="I156" s="175"/>
      <c r="L156" s="171"/>
      <c r="M156" s="176"/>
      <c r="N156" s="177"/>
      <c r="O156" s="177"/>
      <c r="P156" s="177"/>
      <c r="Q156" s="177"/>
      <c r="R156" s="177"/>
      <c r="S156" s="177"/>
      <c r="T156" s="178"/>
      <c r="AT156" s="172" t="s">
        <v>148</v>
      </c>
      <c r="AU156" s="172" t="s">
        <v>87</v>
      </c>
      <c r="AV156" s="14" t="s">
        <v>87</v>
      </c>
      <c r="AW156" s="14" t="s">
        <v>33</v>
      </c>
      <c r="AX156" s="14" t="s">
        <v>34</v>
      </c>
      <c r="AY156" s="172" t="s">
        <v>139</v>
      </c>
    </row>
    <row r="157" spans="1:65" s="2" customFormat="1" ht="24">
      <c r="A157" s="33"/>
      <c r="B157" s="149"/>
      <c r="C157" s="150" t="s">
        <v>189</v>
      </c>
      <c r="D157" s="150" t="s">
        <v>142</v>
      </c>
      <c r="E157" s="151" t="s">
        <v>374</v>
      </c>
      <c r="F157" s="152" t="s">
        <v>1853</v>
      </c>
      <c r="G157" s="153" t="s">
        <v>338</v>
      </c>
      <c r="H157" s="154">
        <v>49.722000000000001</v>
      </c>
      <c r="I157" s="155"/>
      <c r="J157" s="156">
        <f>ROUND(I157*H157,2)</f>
        <v>0</v>
      </c>
      <c r="K157" s="152" t="s">
        <v>277</v>
      </c>
      <c r="L157" s="34"/>
      <c r="M157" s="157" t="s">
        <v>1</v>
      </c>
      <c r="N157" s="158" t="s">
        <v>43</v>
      </c>
      <c r="O157" s="59"/>
      <c r="P157" s="159">
        <f>O157*H157</f>
        <v>0</v>
      </c>
      <c r="Q157" s="159">
        <v>0</v>
      </c>
      <c r="R157" s="159">
        <f>Q157*H157</f>
        <v>0</v>
      </c>
      <c r="S157" s="159">
        <v>0</v>
      </c>
      <c r="T157" s="160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61" t="s">
        <v>146</v>
      </c>
      <c r="AT157" s="161" t="s">
        <v>142</v>
      </c>
      <c r="AU157" s="161" t="s">
        <v>87</v>
      </c>
      <c r="AY157" s="18" t="s">
        <v>139</v>
      </c>
      <c r="BE157" s="162">
        <f>IF(N157="základní",J157,0)</f>
        <v>0</v>
      </c>
      <c r="BF157" s="162">
        <f>IF(N157="snížená",J157,0)</f>
        <v>0</v>
      </c>
      <c r="BG157" s="162">
        <f>IF(N157="zákl. přenesená",J157,0)</f>
        <v>0</v>
      </c>
      <c r="BH157" s="162">
        <f>IF(N157="sníž. přenesená",J157,0)</f>
        <v>0</v>
      </c>
      <c r="BI157" s="162">
        <f>IF(N157="nulová",J157,0)</f>
        <v>0</v>
      </c>
      <c r="BJ157" s="18" t="s">
        <v>34</v>
      </c>
      <c r="BK157" s="162">
        <f>ROUND(I157*H157,2)</f>
        <v>0</v>
      </c>
      <c r="BL157" s="18" t="s">
        <v>146</v>
      </c>
      <c r="BM157" s="161" t="s">
        <v>1854</v>
      </c>
    </row>
    <row r="158" spans="1:65" s="13" customFormat="1">
      <c r="B158" s="163"/>
      <c r="D158" s="164" t="s">
        <v>148</v>
      </c>
      <c r="E158" s="165" t="s">
        <v>1</v>
      </c>
      <c r="F158" s="166" t="s">
        <v>1855</v>
      </c>
      <c r="H158" s="165" t="s">
        <v>1</v>
      </c>
      <c r="I158" s="167"/>
      <c r="L158" s="163"/>
      <c r="M158" s="168"/>
      <c r="N158" s="169"/>
      <c r="O158" s="169"/>
      <c r="P158" s="169"/>
      <c r="Q158" s="169"/>
      <c r="R158" s="169"/>
      <c r="S158" s="169"/>
      <c r="T158" s="170"/>
      <c r="AT158" s="165" t="s">
        <v>148</v>
      </c>
      <c r="AU158" s="165" t="s">
        <v>87</v>
      </c>
      <c r="AV158" s="13" t="s">
        <v>34</v>
      </c>
      <c r="AW158" s="13" t="s">
        <v>33</v>
      </c>
      <c r="AX158" s="13" t="s">
        <v>78</v>
      </c>
      <c r="AY158" s="165" t="s">
        <v>139</v>
      </c>
    </row>
    <row r="159" spans="1:65" s="14" customFormat="1">
      <c r="B159" s="171"/>
      <c r="D159" s="164" t="s">
        <v>148</v>
      </c>
      <c r="E159" s="172" t="s">
        <v>1</v>
      </c>
      <c r="F159" s="173" t="s">
        <v>1856</v>
      </c>
      <c r="H159" s="174">
        <v>74.12</v>
      </c>
      <c r="I159" s="175"/>
      <c r="L159" s="171"/>
      <c r="M159" s="176"/>
      <c r="N159" s="177"/>
      <c r="O159" s="177"/>
      <c r="P159" s="177"/>
      <c r="Q159" s="177"/>
      <c r="R159" s="177"/>
      <c r="S159" s="177"/>
      <c r="T159" s="178"/>
      <c r="AT159" s="172" t="s">
        <v>148</v>
      </c>
      <c r="AU159" s="172" t="s">
        <v>87</v>
      </c>
      <c r="AV159" s="14" t="s">
        <v>87</v>
      </c>
      <c r="AW159" s="14" t="s">
        <v>33</v>
      </c>
      <c r="AX159" s="14" t="s">
        <v>78</v>
      </c>
      <c r="AY159" s="172" t="s">
        <v>139</v>
      </c>
    </row>
    <row r="160" spans="1:65" s="14" customFormat="1">
      <c r="B160" s="171"/>
      <c r="D160" s="164" t="s">
        <v>148</v>
      </c>
      <c r="E160" s="172" t="s">
        <v>1</v>
      </c>
      <c r="F160" s="173" t="s">
        <v>1857</v>
      </c>
      <c r="H160" s="174">
        <v>19.350000000000001</v>
      </c>
      <c r="I160" s="175"/>
      <c r="L160" s="171"/>
      <c r="M160" s="176"/>
      <c r="N160" s="177"/>
      <c r="O160" s="177"/>
      <c r="P160" s="177"/>
      <c r="Q160" s="177"/>
      <c r="R160" s="177"/>
      <c r="S160" s="177"/>
      <c r="T160" s="178"/>
      <c r="AT160" s="172" t="s">
        <v>148</v>
      </c>
      <c r="AU160" s="172" t="s">
        <v>87</v>
      </c>
      <c r="AV160" s="14" t="s">
        <v>87</v>
      </c>
      <c r="AW160" s="14" t="s">
        <v>33</v>
      </c>
      <c r="AX160" s="14" t="s">
        <v>78</v>
      </c>
      <c r="AY160" s="172" t="s">
        <v>139</v>
      </c>
    </row>
    <row r="161" spans="1:65" s="14" customFormat="1">
      <c r="B161" s="171"/>
      <c r="D161" s="164" t="s">
        <v>148</v>
      </c>
      <c r="E161" s="172" t="s">
        <v>1</v>
      </c>
      <c r="F161" s="173" t="s">
        <v>1558</v>
      </c>
      <c r="H161" s="174">
        <v>-27</v>
      </c>
      <c r="I161" s="175"/>
      <c r="L161" s="171"/>
      <c r="M161" s="176"/>
      <c r="N161" s="177"/>
      <c r="O161" s="177"/>
      <c r="P161" s="177"/>
      <c r="Q161" s="177"/>
      <c r="R161" s="177"/>
      <c r="S161" s="177"/>
      <c r="T161" s="178"/>
      <c r="AT161" s="172" t="s">
        <v>148</v>
      </c>
      <c r="AU161" s="172" t="s">
        <v>87</v>
      </c>
      <c r="AV161" s="14" t="s">
        <v>87</v>
      </c>
      <c r="AW161" s="14" t="s">
        <v>33</v>
      </c>
      <c r="AX161" s="14" t="s">
        <v>78</v>
      </c>
      <c r="AY161" s="172" t="s">
        <v>139</v>
      </c>
    </row>
    <row r="162" spans="1:65" s="13" customFormat="1">
      <c r="B162" s="163"/>
      <c r="D162" s="164" t="s">
        <v>148</v>
      </c>
      <c r="E162" s="165" t="s">
        <v>1</v>
      </c>
      <c r="F162" s="166" t="s">
        <v>1296</v>
      </c>
      <c r="H162" s="165" t="s">
        <v>1</v>
      </c>
      <c r="I162" s="167"/>
      <c r="L162" s="163"/>
      <c r="M162" s="168"/>
      <c r="N162" s="169"/>
      <c r="O162" s="169"/>
      <c r="P162" s="169"/>
      <c r="Q162" s="169"/>
      <c r="R162" s="169"/>
      <c r="S162" s="169"/>
      <c r="T162" s="170"/>
      <c r="AT162" s="165" t="s">
        <v>148</v>
      </c>
      <c r="AU162" s="165" t="s">
        <v>87</v>
      </c>
      <c r="AV162" s="13" t="s">
        <v>34</v>
      </c>
      <c r="AW162" s="13" t="s">
        <v>33</v>
      </c>
      <c r="AX162" s="13" t="s">
        <v>78</v>
      </c>
      <c r="AY162" s="165" t="s">
        <v>139</v>
      </c>
    </row>
    <row r="163" spans="1:65" s="14" customFormat="1">
      <c r="B163" s="171"/>
      <c r="D163" s="164" t="s">
        <v>148</v>
      </c>
      <c r="E163" s="172" t="s">
        <v>1</v>
      </c>
      <c r="F163" s="173" t="s">
        <v>1561</v>
      </c>
      <c r="H163" s="174">
        <v>-4.702</v>
      </c>
      <c r="I163" s="175"/>
      <c r="L163" s="171"/>
      <c r="M163" s="176"/>
      <c r="N163" s="177"/>
      <c r="O163" s="177"/>
      <c r="P163" s="177"/>
      <c r="Q163" s="177"/>
      <c r="R163" s="177"/>
      <c r="S163" s="177"/>
      <c r="T163" s="178"/>
      <c r="AT163" s="172" t="s">
        <v>148</v>
      </c>
      <c r="AU163" s="172" t="s">
        <v>87</v>
      </c>
      <c r="AV163" s="14" t="s">
        <v>87</v>
      </c>
      <c r="AW163" s="14" t="s">
        <v>33</v>
      </c>
      <c r="AX163" s="14" t="s">
        <v>78</v>
      </c>
      <c r="AY163" s="172" t="s">
        <v>139</v>
      </c>
    </row>
    <row r="164" spans="1:65" s="14" customFormat="1">
      <c r="B164" s="171"/>
      <c r="D164" s="164" t="s">
        <v>148</v>
      </c>
      <c r="E164" s="172" t="s">
        <v>1</v>
      </c>
      <c r="F164" s="173" t="s">
        <v>1858</v>
      </c>
      <c r="H164" s="174">
        <v>-3.2709999999999999</v>
      </c>
      <c r="I164" s="175"/>
      <c r="L164" s="171"/>
      <c r="M164" s="176"/>
      <c r="N164" s="177"/>
      <c r="O164" s="177"/>
      <c r="P164" s="177"/>
      <c r="Q164" s="177"/>
      <c r="R164" s="177"/>
      <c r="S164" s="177"/>
      <c r="T164" s="178"/>
      <c r="AT164" s="172" t="s">
        <v>148</v>
      </c>
      <c r="AU164" s="172" t="s">
        <v>87</v>
      </c>
      <c r="AV164" s="14" t="s">
        <v>87</v>
      </c>
      <c r="AW164" s="14" t="s">
        <v>33</v>
      </c>
      <c r="AX164" s="14" t="s">
        <v>78</v>
      </c>
      <c r="AY164" s="172" t="s">
        <v>139</v>
      </c>
    </row>
    <row r="165" spans="1:65" s="16" customFormat="1">
      <c r="B165" s="190"/>
      <c r="D165" s="164" t="s">
        <v>148</v>
      </c>
      <c r="E165" s="191" t="s">
        <v>1</v>
      </c>
      <c r="F165" s="192" t="s">
        <v>357</v>
      </c>
      <c r="H165" s="193">
        <v>58.497</v>
      </c>
      <c r="I165" s="194"/>
      <c r="L165" s="190"/>
      <c r="M165" s="195"/>
      <c r="N165" s="196"/>
      <c r="O165" s="196"/>
      <c r="P165" s="196"/>
      <c r="Q165" s="196"/>
      <c r="R165" s="196"/>
      <c r="S165" s="196"/>
      <c r="T165" s="197"/>
      <c r="AT165" s="191" t="s">
        <v>148</v>
      </c>
      <c r="AU165" s="191" t="s">
        <v>87</v>
      </c>
      <c r="AV165" s="16" t="s">
        <v>153</v>
      </c>
      <c r="AW165" s="16" t="s">
        <v>33</v>
      </c>
      <c r="AX165" s="16" t="s">
        <v>78</v>
      </c>
      <c r="AY165" s="191" t="s">
        <v>139</v>
      </c>
    </row>
    <row r="166" spans="1:65" s="14" customFormat="1">
      <c r="B166" s="171"/>
      <c r="D166" s="164" t="s">
        <v>148</v>
      </c>
      <c r="E166" s="172" t="s">
        <v>1</v>
      </c>
      <c r="F166" s="173" t="s">
        <v>1562</v>
      </c>
      <c r="H166" s="174">
        <v>-8.7750000000000004</v>
      </c>
      <c r="I166" s="175"/>
      <c r="L166" s="171"/>
      <c r="M166" s="176"/>
      <c r="N166" s="177"/>
      <c r="O166" s="177"/>
      <c r="P166" s="177"/>
      <c r="Q166" s="177"/>
      <c r="R166" s="177"/>
      <c r="S166" s="177"/>
      <c r="T166" s="178"/>
      <c r="AT166" s="172" t="s">
        <v>148</v>
      </c>
      <c r="AU166" s="172" t="s">
        <v>87</v>
      </c>
      <c r="AV166" s="14" t="s">
        <v>87</v>
      </c>
      <c r="AW166" s="14" t="s">
        <v>33</v>
      </c>
      <c r="AX166" s="14" t="s">
        <v>78</v>
      </c>
      <c r="AY166" s="172" t="s">
        <v>139</v>
      </c>
    </row>
    <row r="167" spans="1:65" s="15" customFormat="1">
      <c r="B167" s="179"/>
      <c r="D167" s="164" t="s">
        <v>148</v>
      </c>
      <c r="E167" s="180" t="s">
        <v>1</v>
      </c>
      <c r="F167" s="181" t="s">
        <v>169</v>
      </c>
      <c r="H167" s="182">
        <v>49.722000000000001</v>
      </c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0" t="s">
        <v>148</v>
      </c>
      <c r="AU167" s="180" t="s">
        <v>87</v>
      </c>
      <c r="AV167" s="15" t="s">
        <v>146</v>
      </c>
      <c r="AW167" s="15" t="s">
        <v>33</v>
      </c>
      <c r="AX167" s="15" t="s">
        <v>34</v>
      </c>
      <c r="AY167" s="180" t="s">
        <v>139</v>
      </c>
    </row>
    <row r="168" spans="1:65" s="2" customFormat="1" ht="24">
      <c r="A168" s="33"/>
      <c r="B168" s="149"/>
      <c r="C168" s="150" t="s">
        <v>193</v>
      </c>
      <c r="D168" s="150" t="s">
        <v>142</v>
      </c>
      <c r="E168" s="151" t="s">
        <v>380</v>
      </c>
      <c r="F168" s="152" t="s">
        <v>1859</v>
      </c>
      <c r="G168" s="153" t="s">
        <v>338</v>
      </c>
      <c r="H168" s="154">
        <v>8.7750000000000004</v>
      </c>
      <c r="I168" s="155"/>
      <c r="J168" s="156">
        <f>ROUND(I168*H168,2)</f>
        <v>0</v>
      </c>
      <c r="K168" s="152" t="s">
        <v>277</v>
      </c>
      <c r="L168" s="34"/>
      <c r="M168" s="157" t="s">
        <v>1</v>
      </c>
      <c r="N168" s="158" t="s">
        <v>43</v>
      </c>
      <c r="O168" s="59"/>
      <c r="P168" s="159">
        <f>O168*H168</f>
        <v>0</v>
      </c>
      <c r="Q168" s="159">
        <v>0</v>
      </c>
      <c r="R168" s="159">
        <f>Q168*H168</f>
        <v>0</v>
      </c>
      <c r="S168" s="159">
        <v>0</v>
      </c>
      <c r="T168" s="160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61" t="s">
        <v>146</v>
      </c>
      <c r="AT168" s="161" t="s">
        <v>142</v>
      </c>
      <c r="AU168" s="161" t="s">
        <v>87</v>
      </c>
      <c r="AY168" s="18" t="s">
        <v>139</v>
      </c>
      <c r="BE168" s="162">
        <f>IF(N168="základní",J168,0)</f>
        <v>0</v>
      </c>
      <c r="BF168" s="162">
        <f>IF(N168="snížená",J168,0)</f>
        <v>0</v>
      </c>
      <c r="BG168" s="162">
        <f>IF(N168="zákl. přenesená",J168,0)</f>
        <v>0</v>
      </c>
      <c r="BH168" s="162">
        <f>IF(N168="sníž. přenesená",J168,0)</f>
        <v>0</v>
      </c>
      <c r="BI168" s="162">
        <f>IF(N168="nulová",J168,0)</f>
        <v>0</v>
      </c>
      <c r="BJ168" s="18" t="s">
        <v>34</v>
      </c>
      <c r="BK168" s="162">
        <f>ROUND(I168*H168,2)</f>
        <v>0</v>
      </c>
      <c r="BL168" s="18" t="s">
        <v>146</v>
      </c>
      <c r="BM168" s="161" t="s">
        <v>1860</v>
      </c>
    </row>
    <row r="169" spans="1:65" s="14" customFormat="1">
      <c r="B169" s="171"/>
      <c r="D169" s="164" t="s">
        <v>148</v>
      </c>
      <c r="E169" s="172" t="s">
        <v>1</v>
      </c>
      <c r="F169" s="173" t="s">
        <v>1564</v>
      </c>
      <c r="H169" s="174">
        <v>8.7750000000000004</v>
      </c>
      <c r="I169" s="175"/>
      <c r="L169" s="171"/>
      <c r="M169" s="176"/>
      <c r="N169" s="177"/>
      <c r="O169" s="177"/>
      <c r="P169" s="177"/>
      <c r="Q169" s="177"/>
      <c r="R169" s="177"/>
      <c r="S169" s="177"/>
      <c r="T169" s="178"/>
      <c r="AT169" s="172" t="s">
        <v>148</v>
      </c>
      <c r="AU169" s="172" t="s">
        <v>87</v>
      </c>
      <c r="AV169" s="14" t="s">
        <v>87</v>
      </c>
      <c r="AW169" s="14" t="s">
        <v>33</v>
      </c>
      <c r="AX169" s="14" t="s">
        <v>34</v>
      </c>
      <c r="AY169" s="172" t="s">
        <v>139</v>
      </c>
    </row>
    <row r="170" spans="1:65" s="2" customFormat="1" ht="21.75" customHeight="1">
      <c r="A170" s="33"/>
      <c r="B170" s="149"/>
      <c r="C170" s="150" t="s">
        <v>197</v>
      </c>
      <c r="D170" s="150" t="s">
        <v>142</v>
      </c>
      <c r="E170" s="151" t="s">
        <v>1861</v>
      </c>
      <c r="F170" s="152" t="s">
        <v>1862</v>
      </c>
      <c r="G170" s="153" t="s">
        <v>159</v>
      </c>
      <c r="H170" s="154">
        <v>1</v>
      </c>
      <c r="I170" s="155"/>
      <c r="J170" s="156">
        <f>ROUND(I170*H170,2)</f>
        <v>0</v>
      </c>
      <c r="K170" s="152" t="s">
        <v>1</v>
      </c>
      <c r="L170" s="34"/>
      <c r="M170" s="157" t="s">
        <v>1</v>
      </c>
      <c r="N170" s="158" t="s">
        <v>43</v>
      </c>
      <c r="O170" s="59"/>
      <c r="P170" s="159">
        <f>O170*H170</f>
        <v>0</v>
      </c>
      <c r="Q170" s="159">
        <v>0</v>
      </c>
      <c r="R170" s="159">
        <f>Q170*H170</f>
        <v>0</v>
      </c>
      <c r="S170" s="159">
        <v>0</v>
      </c>
      <c r="T170" s="160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61" t="s">
        <v>146</v>
      </c>
      <c r="AT170" s="161" t="s">
        <v>142</v>
      </c>
      <c r="AU170" s="161" t="s">
        <v>87</v>
      </c>
      <c r="AY170" s="18" t="s">
        <v>139</v>
      </c>
      <c r="BE170" s="162">
        <f>IF(N170="základní",J170,0)</f>
        <v>0</v>
      </c>
      <c r="BF170" s="162">
        <f>IF(N170="snížená",J170,0)</f>
        <v>0</v>
      </c>
      <c r="BG170" s="162">
        <f>IF(N170="zákl. přenesená",J170,0)</f>
        <v>0</v>
      </c>
      <c r="BH170" s="162">
        <f>IF(N170="sníž. přenesená",J170,0)</f>
        <v>0</v>
      </c>
      <c r="BI170" s="162">
        <f>IF(N170="nulová",J170,0)</f>
        <v>0</v>
      </c>
      <c r="BJ170" s="18" t="s">
        <v>34</v>
      </c>
      <c r="BK170" s="162">
        <f>ROUND(I170*H170,2)</f>
        <v>0</v>
      </c>
      <c r="BL170" s="18" t="s">
        <v>146</v>
      </c>
      <c r="BM170" s="161" t="s">
        <v>1863</v>
      </c>
    </row>
    <row r="171" spans="1:65" s="14" customFormat="1">
      <c r="B171" s="171"/>
      <c r="D171" s="164" t="s">
        <v>148</v>
      </c>
      <c r="E171" s="172" t="s">
        <v>1</v>
      </c>
      <c r="F171" s="173" t="s">
        <v>1864</v>
      </c>
      <c r="H171" s="174">
        <v>1</v>
      </c>
      <c r="I171" s="175"/>
      <c r="L171" s="171"/>
      <c r="M171" s="176"/>
      <c r="N171" s="177"/>
      <c r="O171" s="177"/>
      <c r="P171" s="177"/>
      <c r="Q171" s="177"/>
      <c r="R171" s="177"/>
      <c r="S171" s="177"/>
      <c r="T171" s="178"/>
      <c r="AT171" s="172" t="s">
        <v>148</v>
      </c>
      <c r="AU171" s="172" t="s">
        <v>87</v>
      </c>
      <c r="AV171" s="14" t="s">
        <v>87</v>
      </c>
      <c r="AW171" s="14" t="s">
        <v>33</v>
      </c>
      <c r="AX171" s="14" t="s">
        <v>34</v>
      </c>
      <c r="AY171" s="172" t="s">
        <v>139</v>
      </c>
    </row>
    <row r="172" spans="1:65" s="2" customFormat="1" ht="16.5" customHeight="1">
      <c r="A172" s="33"/>
      <c r="B172" s="149"/>
      <c r="C172" s="150" t="s">
        <v>201</v>
      </c>
      <c r="D172" s="150" t="s">
        <v>142</v>
      </c>
      <c r="E172" s="151" t="s">
        <v>1565</v>
      </c>
      <c r="F172" s="152" t="s">
        <v>1566</v>
      </c>
      <c r="G172" s="153" t="s">
        <v>276</v>
      </c>
      <c r="H172" s="154">
        <v>103.5</v>
      </c>
      <c r="I172" s="155"/>
      <c r="J172" s="156">
        <f>ROUND(I172*H172,2)</f>
        <v>0</v>
      </c>
      <c r="K172" s="152" t="s">
        <v>277</v>
      </c>
      <c r="L172" s="34"/>
      <c r="M172" s="157" t="s">
        <v>1</v>
      </c>
      <c r="N172" s="158" t="s">
        <v>43</v>
      </c>
      <c r="O172" s="59"/>
      <c r="P172" s="159">
        <f>O172*H172</f>
        <v>0</v>
      </c>
      <c r="Q172" s="159">
        <v>6.9999999999999999E-4</v>
      </c>
      <c r="R172" s="159">
        <f>Q172*H172</f>
        <v>7.2450000000000001E-2</v>
      </c>
      <c r="S172" s="159">
        <v>0</v>
      </c>
      <c r="T172" s="160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61" t="s">
        <v>146</v>
      </c>
      <c r="AT172" s="161" t="s">
        <v>142</v>
      </c>
      <c r="AU172" s="161" t="s">
        <v>87</v>
      </c>
      <c r="AY172" s="18" t="s">
        <v>139</v>
      </c>
      <c r="BE172" s="162">
        <f>IF(N172="základní",J172,0)</f>
        <v>0</v>
      </c>
      <c r="BF172" s="162">
        <f>IF(N172="snížená",J172,0)</f>
        <v>0</v>
      </c>
      <c r="BG172" s="162">
        <f>IF(N172="zákl. přenesená",J172,0)</f>
        <v>0</v>
      </c>
      <c r="BH172" s="162">
        <f>IF(N172="sníž. přenesená",J172,0)</f>
        <v>0</v>
      </c>
      <c r="BI172" s="162">
        <f>IF(N172="nulová",J172,0)</f>
        <v>0</v>
      </c>
      <c r="BJ172" s="18" t="s">
        <v>34</v>
      </c>
      <c r="BK172" s="162">
        <f>ROUND(I172*H172,2)</f>
        <v>0</v>
      </c>
      <c r="BL172" s="18" t="s">
        <v>146</v>
      </c>
      <c r="BM172" s="161" t="s">
        <v>1865</v>
      </c>
    </row>
    <row r="173" spans="1:65" s="14" customFormat="1">
      <c r="B173" s="171"/>
      <c r="D173" s="164" t="s">
        <v>148</v>
      </c>
      <c r="E173" s="172" t="s">
        <v>1</v>
      </c>
      <c r="F173" s="173" t="s">
        <v>1866</v>
      </c>
      <c r="H173" s="174">
        <v>34.5</v>
      </c>
      <c r="I173" s="175"/>
      <c r="L173" s="171"/>
      <c r="M173" s="176"/>
      <c r="N173" s="177"/>
      <c r="O173" s="177"/>
      <c r="P173" s="177"/>
      <c r="Q173" s="177"/>
      <c r="R173" s="177"/>
      <c r="S173" s="177"/>
      <c r="T173" s="178"/>
      <c r="AT173" s="172" t="s">
        <v>148</v>
      </c>
      <c r="AU173" s="172" t="s">
        <v>87</v>
      </c>
      <c r="AV173" s="14" t="s">
        <v>87</v>
      </c>
      <c r="AW173" s="14" t="s">
        <v>33</v>
      </c>
      <c r="AX173" s="14" t="s">
        <v>78</v>
      </c>
      <c r="AY173" s="172" t="s">
        <v>139</v>
      </c>
    </row>
    <row r="174" spans="1:65" s="14" customFormat="1">
      <c r="B174" s="171"/>
      <c r="D174" s="164" t="s">
        <v>148</v>
      </c>
      <c r="E174" s="172" t="s">
        <v>1</v>
      </c>
      <c r="F174" s="173" t="s">
        <v>1867</v>
      </c>
      <c r="H174" s="174">
        <v>69</v>
      </c>
      <c r="I174" s="175"/>
      <c r="L174" s="171"/>
      <c r="M174" s="176"/>
      <c r="N174" s="177"/>
      <c r="O174" s="177"/>
      <c r="P174" s="177"/>
      <c r="Q174" s="177"/>
      <c r="R174" s="177"/>
      <c r="S174" s="177"/>
      <c r="T174" s="178"/>
      <c r="AT174" s="172" t="s">
        <v>148</v>
      </c>
      <c r="AU174" s="172" t="s">
        <v>87</v>
      </c>
      <c r="AV174" s="14" t="s">
        <v>87</v>
      </c>
      <c r="AW174" s="14" t="s">
        <v>33</v>
      </c>
      <c r="AX174" s="14" t="s">
        <v>78</v>
      </c>
      <c r="AY174" s="172" t="s">
        <v>139</v>
      </c>
    </row>
    <row r="175" spans="1:65" s="15" customFormat="1">
      <c r="B175" s="179"/>
      <c r="D175" s="164" t="s">
        <v>148</v>
      </c>
      <c r="E175" s="180" t="s">
        <v>1511</v>
      </c>
      <c r="F175" s="181" t="s">
        <v>169</v>
      </c>
      <c r="H175" s="182">
        <v>103.5</v>
      </c>
      <c r="I175" s="183"/>
      <c r="L175" s="179"/>
      <c r="M175" s="184"/>
      <c r="N175" s="185"/>
      <c r="O175" s="185"/>
      <c r="P175" s="185"/>
      <c r="Q175" s="185"/>
      <c r="R175" s="185"/>
      <c r="S175" s="185"/>
      <c r="T175" s="186"/>
      <c r="AT175" s="180" t="s">
        <v>148</v>
      </c>
      <c r="AU175" s="180" t="s">
        <v>87</v>
      </c>
      <c r="AV175" s="15" t="s">
        <v>146</v>
      </c>
      <c r="AW175" s="15" t="s">
        <v>33</v>
      </c>
      <c r="AX175" s="15" t="s">
        <v>34</v>
      </c>
      <c r="AY175" s="180" t="s">
        <v>139</v>
      </c>
    </row>
    <row r="176" spans="1:65" s="2" customFormat="1" ht="16.5" customHeight="1">
      <c r="A176" s="33"/>
      <c r="B176" s="149"/>
      <c r="C176" s="150" t="s">
        <v>205</v>
      </c>
      <c r="D176" s="150" t="s">
        <v>142</v>
      </c>
      <c r="E176" s="151" t="s">
        <v>1571</v>
      </c>
      <c r="F176" s="152" t="s">
        <v>1572</v>
      </c>
      <c r="G176" s="153" t="s">
        <v>276</v>
      </c>
      <c r="H176" s="154">
        <v>103.5</v>
      </c>
      <c r="I176" s="155"/>
      <c r="J176" s="156">
        <f>ROUND(I176*H176,2)</f>
        <v>0</v>
      </c>
      <c r="K176" s="152" t="s">
        <v>277</v>
      </c>
      <c r="L176" s="34"/>
      <c r="M176" s="157" t="s">
        <v>1</v>
      </c>
      <c r="N176" s="158" t="s">
        <v>43</v>
      </c>
      <c r="O176" s="59"/>
      <c r="P176" s="159">
        <f>O176*H176</f>
        <v>0</v>
      </c>
      <c r="Q176" s="159">
        <v>0</v>
      </c>
      <c r="R176" s="159">
        <f>Q176*H176</f>
        <v>0</v>
      </c>
      <c r="S176" s="159">
        <v>0</v>
      </c>
      <c r="T176" s="160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61" t="s">
        <v>146</v>
      </c>
      <c r="AT176" s="161" t="s">
        <v>142</v>
      </c>
      <c r="AU176" s="161" t="s">
        <v>87</v>
      </c>
      <c r="AY176" s="18" t="s">
        <v>139</v>
      </c>
      <c r="BE176" s="162">
        <f>IF(N176="základní",J176,0)</f>
        <v>0</v>
      </c>
      <c r="BF176" s="162">
        <f>IF(N176="snížená",J176,0)</f>
        <v>0</v>
      </c>
      <c r="BG176" s="162">
        <f>IF(N176="zákl. přenesená",J176,0)</f>
        <v>0</v>
      </c>
      <c r="BH176" s="162">
        <f>IF(N176="sníž. přenesená",J176,0)</f>
        <v>0</v>
      </c>
      <c r="BI176" s="162">
        <f>IF(N176="nulová",J176,0)</f>
        <v>0</v>
      </c>
      <c r="BJ176" s="18" t="s">
        <v>34</v>
      </c>
      <c r="BK176" s="162">
        <f>ROUND(I176*H176,2)</f>
        <v>0</v>
      </c>
      <c r="BL176" s="18" t="s">
        <v>146</v>
      </c>
      <c r="BM176" s="161" t="s">
        <v>1868</v>
      </c>
    </row>
    <row r="177" spans="1:65" s="14" customFormat="1">
      <c r="B177" s="171"/>
      <c r="D177" s="164" t="s">
        <v>148</v>
      </c>
      <c r="E177" s="172" t="s">
        <v>1</v>
      </c>
      <c r="F177" s="173" t="s">
        <v>1511</v>
      </c>
      <c r="H177" s="174">
        <v>103.5</v>
      </c>
      <c r="I177" s="175"/>
      <c r="L177" s="171"/>
      <c r="M177" s="176"/>
      <c r="N177" s="177"/>
      <c r="O177" s="177"/>
      <c r="P177" s="177"/>
      <c r="Q177" s="177"/>
      <c r="R177" s="177"/>
      <c r="S177" s="177"/>
      <c r="T177" s="178"/>
      <c r="AT177" s="172" t="s">
        <v>148</v>
      </c>
      <c r="AU177" s="172" t="s">
        <v>87</v>
      </c>
      <c r="AV177" s="14" t="s">
        <v>87</v>
      </c>
      <c r="AW177" s="14" t="s">
        <v>33</v>
      </c>
      <c r="AX177" s="14" t="s">
        <v>34</v>
      </c>
      <c r="AY177" s="172" t="s">
        <v>139</v>
      </c>
    </row>
    <row r="178" spans="1:65" s="2" customFormat="1" ht="16.5" customHeight="1">
      <c r="A178" s="33"/>
      <c r="B178" s="149"/>
      <c r="C178" s="150" t="s">
        <v>8</v>
      </c>
      <c r="D178" s="150" t="s">
        <v>142</v>
      </c>
      <c r="E178" s="151" t="s">
        <v>1574</v>
      </c>
      <c r="F178" s="152" t="s">
        <v>1575</v>
      </c>
      <c r="G178" s="153" t="s">
        <v>338</v>
      </c>
      <c r="H178" s="154">
        <v>27</v>
      </c>
      <c r="I178" s="155"/>
      <c r="J178" s="156">
        <f>ROUND(I178*H178,2)</f>
        <v>0</v>
      </c>
      <c r="K178" s="152" t="s">
        <v>277</v>
      </c>
      <c r="L178" s="34"/>
      <c r="M178" s="157" t="s">
        <v>1</v>
      </c>
      <c r="N178" s="158" t="s">
        <v>43</v>
      </c>
      <c r="O178" s="59"/>
      <c r="P178" s="159">
        <f>O178*H178</f>
        <v>0</v>
      </c>
      <c r="Q178" s="159">
        <v>4.6000000000000001E-4</v>
      </c>
      <c r="R178" s="159">
        <f>Q178*H178</f>
        <v>1.242E-2</v>
      </c>
      <c r="S178" s="159">
        <v>0</v>
      </c>
      <c r="T178" s="160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61" t="s">
        <v>146</v>
      </c>
      <c r="AT178" s="161" t="s">
        <v>142</v>
      </c>
      <c r="AU178" s="161" t="s">
        <v>87</v>
      </c>
      <c r="AY178" s="18" t="s">
        <v>139</v>
      </c>
      <c r="BE178" s="162">
        <f>IF(N178="základní",J178,0)</f>
        <v>0</v>
      </c>
      <c r="BF178" s="162">
        <f>IF(N178="snížená",J178,0)</f>
        <v>0</v>
      </c>
      <c r="BG178" s="162">
        <f>IF(N178="zákl. přenesená",J178,0)</f>
        <v>0</v>
      </c>
      <c r="BH178" s="162">
        <f>IF(N178="sníž. přenesená",J178,0)</f>
        <v>0</v>
      </c>
      <c r="BI178" s="162">
        <f>IF(N178="nulová",J178,0)</f>
        <v>0</v>
      </c>
      <c r="BJ178" s="18" t="s">
        <v>34</v>
      </c>
      <c r="BK178" s="162">
        <f>ROUND(I178*H178,2)</f>
        <v>0</v>
      </c>
      <c r="BL178" s="18" t="s">
        <v>146</v>
      </c>
      <c r="BM178" s="161" t="s">
        <v>1869</v>
      </c>
    </row>
    <row r="179" spans="1:65" s="14" customFormat="1">
      <c r="B179" s="171"/>
      <c r="D179" s="164" t="s">
        <v>148</v>
      </c>
      <c r="E179" s="172" t="s">
        <v>1</v>
      </c>
      <c r="F179" s="173" t="s">
        <v>1519</v>
      </c>
      <c r="H179" s="174">
        <v>27</v>
      </c>
      <c r="I179" s="175"/>
      <c r="L179" s="171"/>
      <c r="M179" s="176"/>
      <c r="N179" s="177"/>
      <c r="O179" s="177"/>
      <c r="P179" s="177"/>
      <c r="Q179" s="177"/>
      <c r="R179" s="177"/>
      <c r="S179" s="177"/>
      <c r="T179" s="178"/>
      <c r="AT179" s="172" t="s">
        <v>148</v>
      </c>
      <c r="AU179" s="172" t="s">
        <v>87</v>
      </c>
      <c r="AV179" s="14" t="s">
        <v>87</v>
      </c>
      <c r="AW179" s="14" t="s">
        <v>33</v>
      </c>
      <c r="AX179" s="14" t="s">
        <v>78</v>
      </c>
      <c r="AY179" s="172" t="s">
        <v>139</v>
      </c>
    </row>
    <row r="180" spans="1:65" s="15" customFormat="1">
      <c r="B180" s="179"/>
      <c r="D180" s="164" t="s">
        <v>148</v>
      </c>
      <c r="E180" s="180" t="s">
        <v>1513</v>
      </c>
      <c r="F180" s="181" t="s">
        <v>169</v>
      </c>
      <c r="H180" s="182">
        <v>27</v>
      </c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0" t="s">
        <v>148</v>
      </c>
      <c r="AU180" s="180" t="s">
        <v>87</v>
      </c>
      <c r="AV180" s="15" t="s">
        <v>146</v>
      </c>
      <c r="AW180" s="15" t="s">
        <v>33</v>
      </c>
      <c r="AX180" s="15" t="s">
        <v>34</v>
      </c>
      <c r="AY180" s="180" t="s">
        <v>139</v>
      </c>
    </row>
    <row r="181" spans="1:65" s="2" customFormat="1" ht="16.5" customHeight="1">
      <c r="A181" s="33"/>
      <c r="B181" s="149"/>
      <c r="C181" s="150" t="s">
        <v>219</v>
      </c>
      <c r="D181" s="150" t="s">
        <v>142</v>
      </c>
      <c r="E181" s="151" t="s">
        <v>1577</v>
      </c>
      <c r="F181" s="152" t="s">
        <v>1578</v>
      </c>
      <c r="G181" s="153" t="s">
        <v>338</v>
      </c>
      <c r="H181" s="154">
        <v>27</v>
      </c>
      <c r="I181" s="155"/>
      <c r="J181" s="156">
        <f>ROUND(I181*H181,2)</f>
        <v>0</v>
      </c>
      <c r="K181" s="152" t="s">
        <v>277</v>
      </c>
      <c r="L181" s="34"/>
      <c r="M181" s="157" t="s">
        <v>1</v>
      </c>
      <c r="N181" s="158" t="s">
        <v>43</v>
      </c>
      <c r="O181" s="59"/>
      <c r="P181" s="159">
        <f>O181*H181</f>
        <v>0</v>
      </c>
      <c r="Q181" s="159">
        <v>0</v>
      </c>
      <c r="R181" s="159">
        <f>Q181*H181</f>
        <v>0</v>
      </c>
      <c r="S181" s="159">
        <v>0</v>
      </c>
      <c r="T181" s="160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61" t="s">
        <v>146</v>
      </c>
      <c r="AT181" s="161" t="s">
        <v>142</v>
      </c>
      <c r="AU181" s="161" t="s">
        <v>87</v>
      </c>
      <c r="AY181" s="18" t="s">
        <v>139</v>
      </c>
      <c r="BE181" s="162">
        <f>IF(N181="základní",J181,0)</f>
        <v>0</v>
      </c>
      <c r="BF181" s="162">
        <f>IF(N181="snížená",J181,0)</f>
        <v>0</v>
      </c>
      <c r="BG181" s="162">
        <f>IF(N181="zákl. přenesená",J181,0)</f>
        <v>0</v>
      </c>
      <c r="BH181" s="162">
        <f>IF(N181="sníž. přenesená",J181,0)</f>
        <v>0</v>
      </c>
      <c r="BI181" s="162">
        <f>IF(N181="nulová",J181,0)</f>
        <v>0</v>
      </c>
      <c r="BJ181" s="18" t="s">
        <v>34</v>
      </c>
      <c r="BK181" s="162">
        <f>ROUND(I181*H181,2)</f>
        <v>0</v>
      </c>
      <c r="BL181" s="18" t="s">
        <v>146</v>
      </c>
      <c r="BM181" s="161" t="s">
        <v>1870</v>
      </c>
    </row>
    <row r="182" spans="1:65" s="14" customFormat="1">
      <c r="B182" s="171"/>
      <c r="D182" s="164" t="s">
        <v>148</v>
      </c>
      <c r="E182" s="172" t="s">
        <v>1</v>
      </c>
      <c r="F182" s="173" t="s">
        <v>1513</v>
      </c>
      <c r="H182" s="174">
        <v>27</v>
      </c>
      <c r="I182" s="175"/>
      <c r="L182" s="171"/>
      <c r="M182" s="176"/>
      <c r="N182" s="177"/>
      <c r="O182" s="177"/>
      <c r="P182" s="177"/>
      <c r="Q182" s="177"/>
      <c r="R182" s="177"/>
      <c r="S182" s="177"/>
      <c r="T182" s="178"/>
      <c r="AT182" s="172" t="s">
        <v>148</v>
      </c>
      <c r="AU182" s="172" t="s">
        <v>87</v>
      </c>
      <c r="AV182" s="14" t="s">
        <v>87</v>
      </c>
      <c r="AW182" s="14" t="s">
        <v>33</v>
      </c>
      <c r="AX182" s="14" t="s">
        <v>34</v>
      </c>
      <c r="AY182" s="172" t="s">
        <v>139</v>
      </c>
    </row>
    <row r="183" spans="1:65" s="2" customFormat="1" ht="16.5" customHeight="1">
      <c r="A183" s="33"/>
      <c r="B183" s="149"/>
      <c r="C183" s="150" t="s">
        <v>223</v>
      </c>
      <c r="D183" s="150" t="s">
        <v>142</v>
      </c>
      <c r="E183" s="151" t="s">
        <v>1871</v>
      </c>
      <c r="F183" s="152" t="s">
        <v>1872</v>
      </c>
      <c r="G183" s="153" t="s">
        <v>276</v>
      </c>
      <c r="H183" s="154">
        <v>243.35</v>
      </c>
      <c r="I183" s="155"/>
      <c r="J183" s="156">
        <f>ROUND(I183*H183,2)</f>
        <v>0</v>
      </c>
      <c r="K183" s="152" t="s">
        <v>277</v>
      </c>
      <c r="L183" s="34"/>
      <c r="M183" s="157" t="s">
        <v>1</v>
      </c>
      <c r="N183" s="158" t="s">
        <v>43</v>
      </c>
      <c r="O183" s="59"/>
      <c r="P183" s="159">
        <f>O183*H183</f>
        <v>0</v>
      </c>
      <c r="Q183" s="159">
        <v>1.99E-3</v>
      </c>
      <c r="R183" s="159">
        <f>Q183*H183</f>
        <v>0.48426649999999999</v>
      </c>
      <c r="S183" s="159">
        <v>0</v>
      </c>
      <c r="T183" s="160">
        <f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61" t="s">
        <v>146</v>
      </c>
      <c r="AT183" s="161" t="s">
        <v>142</v>
      </c>
      <c r="AU183" s="161" t="s">
        <v>87</v>
      </c>
      <c r="AY183" s="18" t="s">
        <v>139</v>
      </c>
      <c r="BE183" s="162">
        <f>IF(N183="základní",J183,0)</f>
        <v>0</v>
      </c>
      <c r="BF183" s="162">
        <f>IF(N183="snížená",J183,0)</f>
        <v>0</v>
      </c>
      <c r="BG183" s="162">
        <f>IF(N183="zákl. přenesená",J183,0)</f>
        <v>0</v>
      </c>
      <c r="BH183" s="162">
        <f>IF(N183="sníž. přenesená",J183,0)</f>
        <v>0</v>
      </c>
      <c r="BI183" s="162">
        <f>IF(N183="nulová",J183,0)</f>
        <v>0</v>
      </c>
      <c r="BJ183" s="18" t="s">
        <v>34</v>
      </c>
      <c r="BK183" s="162">
        <f>ROUND(I183*H183,2)</f>
        <v>0</v>
      </c>
      <c r="BL183" s="18" t="s">
        <v>146</v>
      </c>
      <c r="BM183" s="161" t="s">
        <v>1873</v>
      </c>
    </row>
    <row r="184" spans="1:65" s="13" customFormat="1">
      <c r="B184" s="163"/>
      <c r="D184" s="164" t="s">
        <v>148</v>
      </c>
      <c r="E184" s="165" t="s">
        <v>1</v>
      </c>
      <c r="F184" s="166" t="s">
        <v>1855</v>
      </c>
      <c r="H184" s="165" t="s">
        <v>1</v>
      </c>
      <c r="I184" s="167"/>
      <c r="L184" s="163"/>
      <c r="M184" s="168"/>
      <c r="N184" s="169"/>
      <c r="O184" s="169"/>
      <c r="P184" s="169"/>
      <c r="Q184" s="169"/>
      <c r="R184" s="169"/>
      <c r="S184" s="169"/>
      <c r="T184" s="170"/>
      <c r="AT184" s="165" t="s">
        <v>148</v>
      </c>
      <c r="AU184" s="165" t="s">
        <v>87</v>
      </c>
      <c r="AV184" s="13" t="s">
        <v>34</v>
      </c>
      <c r="AW184" s="13" t="s">
        <v>33</v>
      </c>
      <c r="AX184" s="13" t="s">
        <v>78</v>
      </c>
      <c r="AY184" s="165" t="s">
        <v>139</v>
      </c>
    </row>
    <row r="185" spans="1:65" s="14" customFormat="1">
      <c r="B185" s="171"/>
      <c r="D185" s="164" t="s">
        <v>148</v>
      </c>
      <c r="E185" s="172" t="s">
        <v>1</v>
      </c>
      <c r="F185" s="173" t="s">
        <v>1874</v>
      </c>
      <c r="H185" s="174">
        <v>185.3</v>
      </c>
      <c r="I185" s="175"/>
      <c r="L185" s="171"/>
      <c r="M185" s="176"/>
      <c r="N185" s="177"/>
      <c r="O185" s="177"/>
      <c r="P185" s="177"/>
      <c r="Q185" s="177"/>
      <c r="R185" s="177"/>
      <c r="S185" s="177"/>
      <c r="T185" s="178"/>
      <c r="AT185" s="172" t="s">
        <v>148</v>
      </c>
      <c r="AU185" s="172" t="s">
        <v>87</v>
      </c>
      <c r="AV185" s="14" t="s">
        <v>87</v>
      </c>
      <c r="AW185" s="14" t="s">
        <v>33</v>
      </c>
      <c r="AX185" s="14" t="s">
        <v>78</v>
      </c>
      <c r="AY185" s="172" t="s">
        <v>139</v>
      </c>
    </row>
    <row r="186" spans="1:65" s="14" customFormat="1">
      <c r="B186" s="171"/>
      <c r="D186" s="164" t="s">
        <v>148</v>
      </c>
      <c r="E186" s="172" t="s">
        <v>1</v>
      </c>
      <c r="F186" s="173" t="s">
        <v>1875</v>
      </c>
      <c r="H186" s="174">
        <v>58.05</v>
      </c>
      <c r="I186" s="175"/>
      <c r="L186" s="171"/>
      <c r="M186" s="176"/>
      <c r="N186" s="177"/>
      <c r="O186" s="177"/>
      <c r="P186" s="177"/>
      <c r="Q186" s="177"/>
      <c r="R186" s="177"/>
      <c r="S186" s="177"/>
      <c r="T186" s="178"/>
      <c r="AT186" s="172" t="s">
        <v>148</v>
      </c>
      <c r="AU186" s="172" t="s">
        <v>87</v>
      </c>
      <c r="AV186" s="14" t="s">
        <v>87</v>
      </c>
      <c r="AW186" s="14" t="s">
        <v>33</v>
      </c>
      <c r="AX186" s="14" t="s">
        <v>78</v>
      </c>
      <c r="AY186" s="172" t="s">
        <v>139</v>
      </c>
    </row>
    <row r="187" spans="1:65" s="15" customFormat="1">
      <c r="B187" s="179"/>
      <c r="D187" s="164" t="s">
        <v>148</v>
      </c>
      <c r="E187" s="180" t="s">
        <v>1509</v>
      </c>
      <c r="F187" s="181" t="s">
        <v>169</v>
      </c>
      <c r="H187" s="182">
        <v>243.35</v>
      </c>
      <c r="I187" s="183"/>
      <c r="L187" s="179"/>
      <c r="M187" s="184"/>
      <c r="N187" s="185"/>
      <c r="O187" s="185"/>
      <c r="P187" s="185"/>
      <c r="Q187" s="185"/>
      <c r="R187" s="185"/>
      <c r="S187" s="185"/>
      <c r="T187" s="186"/>
      <c r="AT187" s="180" t="s">
        <v>148</v>
      </c>
      <c r="AU187" s="180" t="s">
        <v>87</v>
      </c>
      <c r="AV187" s="15" t="s">
        <v>146</v>
      </c>
      <c r="AW187" s="15" t="s">
        <v>33</v>
      </c>
      <c r="AX187" s="15" t="s">
        <v>34</v>
      </c>
      <c r="AY187" s="180" t="s">
        <v>139</v>
      </c>
    </row>
    <row r="188" spans="1:65" s="2" customFormat="1" ht="16.5" customHeight="1">
      <c r="A188" s="33"/>
      <c r="B188" s="149"/>
      <c r="C188" s="150" t="s">
        <v>227</v>
      </c>
      <c r="D188" s="150" t="s">
        <v>142</v>
      </c>
      <c r="E188" s="151" t="s">
        <v>1876</v>
      </c>
      <c r="F188" s="152" t="s">
        <v>1877</v>
      </c>
      <c r="G188" s="153" t="s">
        <v>276</v>
      </c>
      <c r="H188" s="154">
        <v>243.35</v>
      </c>
      <c r="I188" s="155"/>
      <c r="J188" s="156">
        <f>ROUND(I188*H188,2)</f>
        <v>0</v>
      </c>
      <c r="K188" s="152" t="s">
        <v>277</v>
      </c>
      <c r="L188" s="34"/>
      <c r="M188" s="157" t="s">
        <v>1</v>
      </c>
      <c r="N188" s="158" t="s">
        <v>43</v>
      </c>
      <c r="O188" s="59"/>
      <c r="P188" s="159">
        <f>O188*H188</f>
        <v>0</v>
      </c>
      <c r="Q188" s="159">
        <v>0</v>
      </c>
      <c r="R188" s="159">
        <f>Q188*H188</f>
        <v>0</v>
      </c>
      <c r="S188" s="159">
        <v>0</v>
      </c>
      <c r="T188" s="160">
        <f>S188*H188</f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61" t="s">
        <v>146</v>
      </c>
      <c r="AT188" s="161" t="s">
        <v>142</v>
      </c>
      <c r="AU188" s="161" t="s">
        <v>87</v>
      </c>
      <c r="AY188" s="18" t="s">
        <v>139</v>
      </c>
      <c r="BE188" s="162">
        <f>IF(N188="základní",J188,0)</f>
        <v>0</v>
      </c>
      <c r="BF188" s="162">
        <f>IF(N188="snížená",J188,0)</f>
        <v>0</v>
      </c>
      <c r="BG188" s="162">
        <f>IF(N188="zákl. přenesená",J188,0)</f>
        <v>0</v>
      </c>
      <c r="BH188" s="162">
        <f>IF(N188="sníž. přenesená",J188,0)</f>
        <v>0</v>
      </c>
      <c r="BI188" s="162">
        <f>IF(N188="nulová",J188,0)</f>
        <v>0</v>
      </c>
      <c r="BJ188" s="18" t="s">
        <v>34</v>
      </c>
      <c r="BK188" s="162">
        <f>ROUND(I188*H188,2)</f>
        <v>0</v>
      </c>
      <c r="BL188" s="18" t="s">
        <v>146</v>
      </c>
      <c r="BM188" s="161" t="s">
        <v>1878</v>
      </c>
    </row>
    <row r="189" spans="1:65" s="14" customFormat="1">
      <c r="B189" s="171"/>
      <c r="D189" s="164" t="s">
        <v>148</v>
      </c>
      <c r="E189" s="172" t="s">
        <v>1</v>
      </c>
      <c r="F189" s="173" t="s">
        <v>1509</v>
      </c>
      <c r="H189" s="174">
        <v>243.35</v>
      </c>
      <c r="I189" s="175"/>
      <c r="L189" s="171"/>
      <c r="M189" s="176"/>
      <c r="N189" s="177"/>
      <c r="O189" s="177"/>
      <c r="P189" s="177"/>
      <c r="Q189" s="177"/>
      <c r="R189" s="177"/>
      <c r="S189" s="177"/>
      <c r="T189" s="178"/>
      <c r="AT189" s="172" t="s">
        <v>148</v>
      </c>
      <c r="AU189" s="172" t="s">
        <v>87</v>
      </c>
      <c r="AV189" s="14" t="s">
        <v>87</v>
      </c>
      <c r="AW189" s="14" t="s">
        <v>33</v>
      </c>
      <c r="AX189" s="14" t="s">
        <v>34</v>
      </c>
      <c r="AY189" s="172" t="s">
        <v>139</v>
      </c>
    </row>
    <row r="190" spans="1:65" s="2" customFormat="1" ht="16.5" customHeight="1">
      <c r="A190" s="33"/>
      <c r="B190" s="149"/>
      <c r="C190" s="150" t="s">
        <v>233</v>
      </c>
      <c r="D190" s="150" t="s">
        <v>142</v>
      </c>
      <c r="E190" s="151" t="s">
        <v>395</v>
      </c>
      <c r="F190" s="152" t="s">
        <v>396</v>
      </c>
      <c r="G190" s="153" t="s">
        <v>338</v>
      </c>
      <c r="H190" s="154">
        <v>75.942999999999998</v>
      </c>
      <c r="I190" s="155"/>
      <c r="J190" s="156">
        <f>ROUND(I190*H190,2)</f>
        <v>0</v>
      </c>
      <c r="K190" s="152" t="s">
        <v>277</v>
      </c>
      <c r="L190" s="34"/>
      <c r="M190" s="157" t="s">
        <v>1</v>
      </c>
      <c r="N190" s="158" t="s">
        <v>43</v>
      </c>
      <c r="O190" s="59"/>
      <c r="P190" s="159">
        <f>O190*H190</f>
        <v>0</v>
      </c>
      <c r="Q190" s="159">
        <v>0</v>
      </c>
      <c r="R190" s="159">
        <f>Q190*H190</f>
        <v>0</v>
      </c>
      <c r="S190" s="159">
        <v>0</v>
      </c>
      <c r="T190" s="160">
        <f>S190*H190</f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61" t="s">
        <v>146</v>
      </c>
      <c r="AT190" s="161" t="s">
        <v>142</v>
      </c>
      <c r="AU190" s="161" t="s">
        <v>87</v>
      </c>
      <c r="AY190" s="18" t="s">
        <v>139</v>
      </c>
      <c r="BE190" s="162">
        <f>IF(N190="základní",J190,0)</f>
        <v>0</v>
      </c>
      <c r="BF190" s="162">
        <f>IF(N190="snížená",J190,0)</f>
        <v>0</v>
      </c>
      <c r="BG190" s="162">
        <f>IF(N190="zákl. přenesená",J190,0)</f>
        <v>0</v>
      </c>
      <c r="BH190" s="162">
        <f>IF(N190="sníž. přenesená",J190,0)</f>
        <v>0</v>
      </c>
      <c r="BI190" s="162">
        <f>IF(N190="nulová",J190,0)</f>
        <v>0</v>
      </c>
      <c r="BJ190" s="18" t="s">
        <v>34</v>
      </c>
      <c r="BK190" s="162">
        <f>ROUND(I190*H190,2)</f>
        <v>0</v>
      </c>
      <c r="BL190" s="18" t="s">
        <v>146</v>
      </c>
      <c r="BM190" s="161" t="s">
        <v>1879</v>
      </c>
    </row>
    <row r="191" spans="1:65" s="14" customFormat="1">
      <c r="B191" s="171"/>
      <c r="D191" s="164" t="s">
        <v>148</v>
      </c>
      <c r="E191" s="172" t="s">
        <v>1</v>
      </c>
      <c r="F191" s="173" t="s">
        <v>1880</v>
      </c>
      <c r="H191" s="174">
        <v>3.2709999999999999</v>
      </c>
      <c r="I191" s="175"/>
      <c r="L191" s="171"/>
      <c r="M191" s="176"/>
      <c r="N191" s="177"/>
      <c r="O191" s="177"/>
      <c r="P191" s="177"/>
      <c r="Q191" s="177"/>
      <c r="R191" s="177"/>
      <c r="S191" s="177"/>
      <c r="T191" s="178"/>
      <c r="AT191" s="172" t="s">
        <v>148</v>
      </c>
      <c r="AU191" s="172" t="s">
        <v>87</v>
      </c>
      <c r="AV191" s="14" t="s">
        <v>87</v>
      </c>
      <c r="AW191" s="14" t="s">
        <v>33</v>
      </c>
      <c r="AX191" s="14" t="s">
        <v>78</v>
      </c>
      <c r="AY191" s="172" t="s">
        <v>139</v>
      </c>
    </row>
    <row r="192" spans="1:65" s="14" customFormat="1">
      <c r="B192" s="171"/>
      <c r="D192" s="164" t="s">
        <v>148</v>
      </c>
      <c r="E192" s="172" t="s">
        <v>1</v>
      </c>
      <c r="F192" s="173" t="s">
        <v>1881</v>
      </c>
      <c r="H192" s="174">
        <v>22.95</v>
      </c>
      <c r="I192" s="175"/>
      <c r="L192" s="171"/>
      <c r="M192" s="176"/>
      <c r="N192" s="177"/>
      <c r="O192" s="177"/>
      <c r="P192" s="177"/>
      <c r="Q192" s="177"/>
      <c r="R192" s="177"/>
      <c r="S192" s="177"/>
      <c r="T192" s="178"/>
      <c r="AT192" s="172" t="s">
        <v>148</v>
      </c>
      <c r="AU192" s="172" t="s">
        <v>87</v>
      </c>
      <c r="AV192" s="14" t="s">
        <v>87</v>
      </c>
      <c r="AW192" s="14" t="s">
        <v>33</v>
      </c>
      <c r="AX192" s="14" t="s">
        <v>78</v>
      </c>
      <c r="AY192" s="172" t="s">
        <v>139</v>
      </c>
    </row>
    <row r="193" spans="1:65" s="14" customFormat="1">
      <c r="B193" s="171"/>
      <c r="D193" s="164" t="s">
        <v>148</v>
      </c>
      <c r="E193" s="172" t="s">
        <v>1</v>
      </c>
      <c r="F193" s="173" t="s">
        <v>1882</v>
      </c>
      <c r="H193" s="174">
        <v>49.722000000000001</v>
      </c>
      <c r="I193" s="175"/>
      <c r="L193" s="171"/>
      <c r="M193" s="176"/>
      <c r="N193" s="177"/>
      <c r="O193" s="177"/>
      <c r="P193" s="177"/>
      <c r="Q193" s="177"/>
      <c r="R193" s="177"/>
      <c r="S193" s="177"/>
      <c r="T193" s="178"/>
      <c r="AT193" s="172" t="s">
        <v>148</v>
      </c>
      <c r="AU193" s="172" t="s">
        <v>87</v>
      </c>
      <c r="AV193" s="14" t="s">
        <v>87</v>
      </c>
      <c r="AW193" s="14" t="s">
        <v>33</v>
      </c>
      <c r="AX193" s="14" t="s">
        <v>78</v>
      </c>
      <c r="AY193" s="172" t="s">
        <v>139</v>
      </c>
    </row>
    <row r="194" spans="1:65" s="15" customFormat="1">
      <c r="B194" s="179"/>
      <c r="D194" s="164" t="s">
        <v>148</v>
      </c>
      <c r="E194" s="180" t="s">
        <v>1</v>
      </c>
      <c r="F194" s="181" t="s">
        <v>169</v>
      </c>
      <c r="H194" s="182">
        <v>75.942999999999998</v>
      </c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0" t="s">
        <v>148</v>
      </c>
      <c r="AU194" s="180" t="s">
        <v>87</v>
      </c>
      <c r="AV194" s="15" t="s">
        <v>146</v>
      </c>
      <c r="AW194" s="15" t="s">
        <v>33</v>
      </c>
      <c r="AX194" s="15" t="s">
        <v>34</v>
      </c>
      <c r="AY194" s="180" t="s">
        <v>139</v>
      </c>
    </row>
    <row r="195" spans="1:65" s="2" customFormat="1" ht="16.5" customHeight="1">
      <c r="A195" s="33"/>
      <c r="B195" s="149"/>
      <c r="C195" s="150" t="s">
        <v>237</v>
      </c>
      <c r="D195" s="150" t="s">
        <v>142</v>
      </c>
      <c r="E195" s="151" t="s">
        <v>402</v>
      </c>
      <c r="F195" s="152" t="s">
        <v>403</v>
      </c>
      <c r="G195" s="153" t="s">
        <v>338</v>
      </c>
      <c r="H195" s="154">
        <v>12.824999999999999</v>
      </c>
      <c r="I195" s="155"/>
      <c r="J195" s="156">
        <f>ROUND(I195*H195,2)</f>
        <v>0</v>
      </c>
      <c r="K195" s="152" t="s">
        <v>277</v>
      </c>
      <c r="L195" s="34"/>
      <c r="M195" s="157" t="s">
        <v>1</v>
      </c>
      <c r="N195" s="158" t="s">
        <v>43</v>
      </c>
      <c r="O195" s="59"/>
      <c r="P195" s="159">
        <f>O195*H195</f>
        <v>0</v>
      </c>
      <c r="Q195" s="159">
        <v>0</v>
      </c>
      <c r="R195" s="159">
        <f>Q195*H195</f>
        <v>0</v>
      </c>
      <c r="S195" s="159">
        <v>0</v>
      </c>
      <c r="T195" s="160">
        <f>S195*H195</f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61" t="s">
        <v>146</v>
      </c>
      <c r="AT195" s="161" t="s">
        <v>142</v>
      </c>
      <c r="AU195" s="161" t="s">
        <v>87</v>
      </c>
      <c r="AY195" s="18" t="s">
        <v>139</v>
      </c>
      <c r="BE195" s="162">
        <f>IF(N195="základní",J195,0)</f>
        <v>0</v>
      </c>
      <c r="BF195" s="162">
        <f>IF(N195="snížená",J195,0)</f>
        <v>0</v>
      </c>
      <c r="BG195" s="162">
        <f>IF(N195="zákl. přenesená",J195,0)</f>
        <v>0</v>
      </c>
      <c r="BH195" s="162">
        <f>IF(N195="sníž. přenesená",J195,0)</f>
        <v>0</v>
      </c>
      <c r="BI195" s="162">
        <f>IF(N195="nulová",J195,0)</f>
        <v>0</v>
      </c>
      <c r="BJ195" s="18" t="s">
        <v>34</v>
      </c>
      <c r="BK195" s="162">
        <f>ROUND(I195*H195,2)</f>
        <v>0</v>
      </c>
      <c r="BL195" s="18" t="s">
        <v>146</v>
      </c>
      <c r="BM195" s="161" t="s">
        <v>1883</v>
      </c>
    </row>
    <row r="196" spans="1:65" s="14" customFormat="1">
      <c r="B196" s="171"/>
      <c r="D196" s="164" t="s">
        <v>148</v>
      </c>
      <c r="E196" s="172" t="s">
        <v>1</v>
      </c>
      <c r="F196" s="173" t="s">
        <v>1884</v>
      </c>
      <c r="H196" s="174">
        <v>4.05</v>
      </c>
      <c r="I196" s="175"/>
      <c r="L196" s="171"/>
      <c r="M196" s="176"/>
      <c r="N196" s="177"/>
      <c r="O196" s="177"/>
      <c r="P196" s="177"/>
      <c r="Q196" s="177"/>
      <c r="R196" s="177"/>
      <c r="S196" s="177"/>
      <c r="T196" s="178"/>
      <c r="AT196" s="172" t="s">
        <v>148</v>
      </c>
      <c r="AU196" s="172" t="s">
        <v>87</v>
      </c>
      <c r="AV196" s="14" t="s">
        <v>87</v>
      </c>
      <c r="AW196" s="14" t="s">
        <v>33</v>
      </c>
      <c r="AX196" s="14" t="s">
        <v>78</v>
      </c>
      <c r="AY196" s="172" t="s">
        <v>139</v>
      </c>
    </row>
    <row r="197" spans="1:65" s="14" customFormat="1">
      <c r="B197" s="171"/>
      <c r="D197" s="164" t="s">
        <v>148</v>
      </c>
      <c r="E197" s="172" t="s">
        <v>1</v>
      </c>
      <c r="F197" s="173" t="s">
        <v>1885</v>
      </c>
      <c r="H197" s="174">
        <v>8.7750000000000004</v>
      </c>
      <c r="I197" s="175"/>
      <c r="L197" s="171"/>
      <c r="M197" s="176"/>
      <c r="N197" s="177"/>
      <c r="O197" s="177"/>
      <c r="P197" s="177"/>
      <c r="Q197" s="177"/>
      <c r="R197" s="177"/>
      <c r="S197" s="177"/>
      <c r="T197" s="178"/>
      <c r="AT197" s="172" t="s">
        <v>148</v>
      </c>
      <c r="AU197" s="172" t="s">
        <v>87</v>
      </c>
      <c r="AV197" s="14" t="s">
        <v>87</v>
      </c>
      <c r="AW197" s="14" t="s">
        <v>33</v>
      </c>
      <c r="AX197" s="14" t="s">
        <v>78</v>
      </c>
      <c r="AY197" s="172" t="s">
        <v>139</v>
      </c>
    </row>
    <row r="198" spans="1:65" s="15" customFormat="1">
      <c r="B198" s="179"/>
      <c r="D198" s="164" t="s">
        <v>148</v>
      </c>
      <c r="E198" s="180" t="s">
        <v>1</v>
      </c>
      <c r="F198" s="181" t="s">
        <v>169</v>
      </c>
      <c r="H198" s="182">
        <v>12.824999999999999</v>
      </c>
      <c r="I198" s="183"/>
      <c r="L198" s="179"/>
      <c r="M198" s="184"/>
      <c r="N198" s="185"/>
      <c r="O198" s="185"/>
      <c r="P198" s="185"/>
      <c r="Q198" s="185"/>
      <c r="R198" s="185"/>
      <c r="S198" s="185"/>
      <c r="T198" s="186"/>
      <c r="AT198" s="180" t="s">
        <v>148</v>
      </c>
      <c r="AU198" s="180" t="s">
        <v>87</v>
      </c>
      <c r="AV198" s="15" t="s">
        <v>146</v>
      </c>
      <c r="AW198" s="15" t="s">
        <v>33</v>
      </c>
      <c r="AX198" s="15" t="s">
        <v>34</v>
      </c>
      <c r="AY198" s="180" t="s">
        <v>139</v>
      </c>
    </row>
    <row r="199" spans="1:65" s="2" customFormat="1" ht="16.5" customHeight="1">
      <c r="A199" s="33"/>
      <c r="B199" s="149"/>
      <c r="C199" s="150" t="s">
        <v>7</v>
      </c>
      <c r="D199" s="150" t="s">
        <v>142</v>
      </c>
      <c r="E199" s="151" t="s">
        <v>408</v>
      </c>
      <c r="F199" s="152" t="s">
        <v>409</v>
      </c>
      <c r="G199" s="153" t="s">
        <v>338</v>
      </c>
      <c r="H199" s="154">
        <v>88.768000000000001</v>
      </c>
      <c r="I199" s="155"/>
      <c r="J199" s="156">
        <f>ROUND(I199*H199,2)</f>
        <v>0</v>
      </c>
      <c r="K199" s="152" t="s">
        <v>277</v>
      </c>
      <c r="L199" s="34"/>
      <c r="M199" s="157" t="s">
        <v>1</v>
      </c>
      <c r="N199" s="158" t="s">
        <v>43</v>
      </c>
      <c r="O199" s="59"/>
      <c r="P199" s="159">
        <f>O199*H199</f>
        <v>0</v>
      </c>
      <c r="Q199" s="159">
        <v>0</v>
      </c>
      <c r="R199" s="159">
        <f>Q199*H199</f>
        <v>0</v>
      </c>
      <c r="S199" s="159">
        <v>0</v>
      </c>
      <c r="T199" s="160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61" t="s">
        <v>146</v>
      </c>
      <c r="AT199" s="161" t="s">
        <v>142</v>
      </c>
      <c r="AU199" s="161" t="s">
        <v>87</v>
      </c>
      <c r="AY199" s="18" t="s">
        <v>139</v>
      </c>
      <c r="BE199" s="162">
        <f>IF(N199="základní",J199,0)</f>
        <v>0</v>
      </c>
      <c r="BF199" s="162">
        <f>IF(N199="snížená",J199,0)</f>
        <v>0</v>
      </c>
      <c r="BG199" s="162">
        <f>IF(N199="zákl. přenesená",J199,0)</f>
        <v>0</v>
      </c>
      <c r="BH199" s="162">
        <f>IF(N199="sníž. přenesená",J199,0)</f>
        <v>0</v>
      </c>
      <c r="BI199" s="162">
        <f>IF(N199="nulová",J199,0)</f>
        <v>0</v>
      </c>
      <c r="BJ199" s="18" t="s">
        <v>34</v>
      </c>
      <c r="BK199" s="162">
        <f>ROUND(I199*H199,2)</f>
        <v>0</v>
      </c>
      <c r="BL199" s="18" t="s">
        <v>146</v>
      </c>
      <c r="BM199" s="161" t="s">
        <v>1886</v>
      </c>
    </row>
    <row r="200" spans="1:65" s="14" customFormat="1">
      <c r="B200" s="171"/>
      <c r="D200" s="164" t="s">
        <v>148</v>
      </c>
      <c r="E200" s="172" t="s">
        <v>1</v>
      </c>
      <c r="F200" s="173" t="s">
        <v>1880</v>
      </c>
      <c r="H200" s="174">
        <v>3.2709999999999999</v>
      </c>
      <c r="I200" s="175"/>
      <c r="L200" s="171"/>
      <c r="M200" s="176"/>
      <c r="N200" s="177"/>
      <c r="O200" s="177"/>
      <c r="P200" s="177"/>
      <c r="Q200" s="177"/>
      <c r="R200" s="177"/>
      <c r="S200" s="177"/>
      <c r="T200" s="178"/>
      <c r="AT200" s="172" t="s">
        <v>148</v>
      </c>
      <c r="AU200" s="172" t="s">
        <v>87</v>
      </c>
      <c r="AV200" s="14" t="s">
        <v>87</v>
      </c>
      <c r="AW200" s="14" t="s">
        <v>33</v>
      </c>
      <c r="AX200" s="14" t="s">
        <v>78</v>
      </c>
      <c r="AY200" s="172" t="s">
        <v>139</v>
      </c>
    </row>
    <row r="201" spans="1:65" s="14" customFormat="1">
      <c r="B201" s="171"/>
      <c r="D201" s="164" t="s">
        <v>148</v>
      </c>
      <c r="E201" s="172" t="s">
        <v>1</v>
      </c>
      <c r="F201" s="173" t="s">
        <v>1881</v>
      </c>
      <c r="H201" s="174">
        <v>22.95</v>
      </c>
      <c r="I201" s="175"/>
      <c r="L201" s="171"/>
      <c r="M201" s="176"/>
      <c r="N201" s="177"/>
      <c r="O201" s="177"/>
      <c r="P201" s="177"/>
      <c r="Q201" s="177"/>
      <c r="R201" s="177"/>
      <c r="S201" s="177"/>
      <c r="T201" s="178"/>
      <c r="AT201" s="172" t="s">
        <v>148</v>
      </c>
      <c r="AU201" s="172" t="s">
        <v>87</v>
      </c>
      <c r="AV201" s="14" t="s">
        <v>87</v>
      </c>
      <c r="AW201" s="14" t="s">
        <v>33</v>
      </c>
      <c r="AX201" s="14" t="s">
        <v>78</v>
      </c>
      <c r="AY201" s="172" t="s">
        <v>139</v>
      </c>
    </row>
    <row r="202" spans="1:65" s="14" customFormat="1">
      <c r="B202" s="171"/>
      <c r="D202" s="164" t="s">
        <v>148</v>
      </c>
      <c r="E202" s="172" t="s">
        <v>1</v>
      </c>
      <c r="F202" s="173" t="s">
        <v>1882</v>
      </c>
      <c r="H202" s="174">
        <v>49.722000000000001</v>
      </c>
      <c r="I202" s="175"/>
      <c r="L202" s="171"/>
      <c r="M202" s="176"/>
      <c r="N202" s="177"/>
      <c r="O202" s="177"/>
      <c r="P202" s="177"/>
      <c r="Q202" s="177"/>
      <c r="R202" s="177"/>
      <c r="S202" s="177"/>
      <c r="T202" s="178"/>
      <c r="AT202" s="172" t="s">
        <v>148</v>
      </c>
      <c r="AU202" s="172" t="s">
        <v>87</v>
      </c>
      <c r="AV202" s="14" t="s">
        <v>87</v>
      </c>
      <c r="AW202" s="14" t="s">
        <v>33</v>
      </c>
      <c r="AX202" s="14" t="s">
        <v>78</v>
      </c>
      <c r="AY202" s="172" t="s">
        <v>139</v>
      </c>
    </row>
    <row r="203" spans="1:65" s="14" customFormat="1">
      <c r="B203" s="171"/>
      <c r="D203" s="164" t="s">
        <v>148</v>
      </c>
      <c r="E203" s="172" t="s">
        <v>1</v>
      </c>
      <c r="F203" s="173" t="s">
        <v>1884</v>
      </c>
      <c r="H203" s="174">
        <v>4.05</v>
      </c>
      <c r="I203" s="175"/>
      <c r="L203" s="171"/>
      <c r="M203" s="176"/>
      <c r="N203" s="177"/>
      <c r="O203" s="177"/>
      <c r="P203" s="177"/>
      <c r="Q203" s="177"/>
      <c r="R203" s="177"/>
      <c r="S203" s="177"/>
      <c r="T203" s="178"/>
      <c r="AT203" s="172" t="s">
        <v>148</v>
      </c>
      <c r="AU203" s="172" t="s">
        <v>87</v>
      </c>
      <c r="AV203" s="14" t="s">
        <v>87</v>
      </c>
      <c r="AW203" s="14" t="s">
        <v>33</v>
      </c>
      <c r="AX203" s="14" t="s">
        <v>78</v>
      </c>
      <c r="AY203" s="172" t="s">
        <v>139</v>
      </c>
    </row>
    <row r="204" spans="1:65" s="14" customFormat="1">
      <c r="B204" s="171"/>
      <c r="D204" s="164" t="s">
        <v>148</v>
      </c>
      <c r="E204" s="172" t="s">
        <v>1</v>
      </c>
      <c r="F204" s="173" t="s">
        <v>1885</v>
      </c>
      <c r="H204" s="174">
        <v>8.7750000000000004</v>
      </c>
      <c r="I204" s="175"/>
      <c r="L204" s="171"/>
      <c r="M204" s="176"/>
      <c r="N204" s="177"/>
      <c r="O204" s="177"/>
      <c r="P204" s="177"/>
      <c r="Q204" s="177"/>
      <c r="R204" s="177"/>
      <c r="S204" s="177"/>
      <c r="T204" s="178"/>
      <c r="AT204" s="172" t="s">
        <v>148</v>
      </c>
      <c r="AU204" s="172" t="s">
        <v>87</v>
      </c>
      <c r="AV204" s="14" t="s">
        <v>87</v>
      </c>
      <c r="AW204" s="14" t="s">
        <v>33</v>
      </c>
      <c r="AX204" s="14" t="s">
        <v>78</v>
      </c>
      <c r="AY204" s="172" t="s">
        <v>139</v>
      </c>
    </row>
    <row r="205" spans="1:65" s="15" customFormat="1">
      <c r="B205" s="179"/>
      <c r="D205" s="164" t="s">
        <v>148</v>
      </c>
      <c r="E205" s="180" t="s">
        <v>1</v>
      </c>
      <c r="F205" s="181" t="s">
        <v>169</v>
      </c>
      <c r="H205" s="182">
        <v>88.768000000000001</v>
      </c>
      <c r="I205" s="183"/>
      <c r="L205" s="179"/>
      <c r="M205" s="184"/>
      <c r="N205" s="185"/>
      <c r="O205" s="185"/>
      <c r="P205" s="185"/>
      <c r="Q205" s="185"/>
      <c r="R205" s="185"/>
      <c r="S205" s="185"/>
      <c r="T205" s="186"/>
      <c r="AT205" s="180" t="s">
        <v>148</v>
      </c>
      <c r="AU205" s="180" t="s">
        <v>87</v>
      </c>
      <c r="AV205" s="15" t="s">
        <v>146</v>
      </c>
      <c r="AW205" s="15" t="s">
        <v>33</v>
      </c>
      <c r="AX205" s="15" t="s">
        <v>34</v>
      </c>
      <c r="AY205" s="180" t="s">
        <v>139</v>
      </c>
    </row>
    <row r="206" spans="1:65" s="2" customFormat="1" ht="16.5" customHeight="1">
      <c r="A206" s="33"/>
      <c r="B206" s="149"/>
      <c r="C206" s="150" t="s">
        <v>244</v>
      </c>
      <c r="D206" s="150" t="s">
        <v>142</v>
      </c>
      <c r="E206" s="151" t="s">
        <v>1051</v>
      </c>
      <c r="F206" s="152" t="s">
        <v>1052</v>
      </c>
      <c r="G206" s="153" t="s">
        <v>338</v>
      </c>
      <c r="H206" s="154">
        <v>66.965999999999994</v>
      </c>
      <c r="I206" s="155"/>
      <c r="J206" s="156">
        <f>ROUND(I206*H206,2)</f>
        <v>0</v>
      </c>
      <c r="K206" s="152" t="s">
        <v>1</v>
      </c>
      <c r="L206" s="34"/>
      <c r="M206" s="157" t="s">
        <v>1</v>
      </c>
      <c r="N206" s="158" t="s">
        <v>43</v>
      </c>
      <c r="O206" s="59"/>
      <c r="P206" s="159">
        <f>O206*H206</f>
        <v>0</v>
      </c>
      <c r="Q206" s="159">
        <v>0</v>
      </c>
      <c r="R206" s="159">
        <f>Q206*H206</f>
        <v>0</v>
      </c>
      <c r="S206" s="159">
        <v>0</v>
      </c>
      <c r="T206" s="160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61" t="s">
        <v>146</v>
      </c>
      <c r="AT206" s="161" t="s">
        <v>142</v>
      </c>
      <c r="AU206" s="161" t="s">
        <v>87</v>
      </c>
      <c r="AY206" s="18" t="s">
        <v>139</v>
      </c>
      <c r="BE206" s="162">
        <f>IF(N206="základní",J206,0)</f>
        <v>0</v>
      </c>
      <c r="BF206" s="162">
        <f>IF(N206="snížená",J206,0)</f>
        <v>0</v>
      </c>
      <c r="BG206" s="162">
        <f>IF(N206="zákl. přenesená",J206,0)</f>
        <v>0</v>
      </c>
      <c r="BH206" s="162">
        <f>IF(N206="sníž. přenesená",J206,0)</f>
        <v>0</v>
      </c>
      <c r="BI206" s="162">
        <f>IF(N206="nulová",J206,0)</f>
        <v>0</v>
      </c>
      <c r="BJ206" s="18" t="s">
        <v>34</v>
      </c>
      <c r="BK206" s="162">
        <f>ROUND(I206*H206,2)</f>
        <v>0</v>
      </c>
      <c r="BL206" s="18" t="s">
        <v>146</v>
      </c>
      <c r="BM206" s="161" t="s">
        <v>1887</v>
      </c>
    </row>
    <row r="207" spans="1:65" s="14" customFormat="1">
      <c r="B207" s="171"/>
      <c r="D207" s="164" t="s">
        <v>148</v>
      </c>
      <c r="E207" s="172" t="s">
        <v>1</v>
      </c>
      <c r="F207" s="173" t="s">
        <v>1888</v>
      </c>
      <c r="H207" s="174">
        <v>66.965999999999994</v>
      </c>
      <c r="I207" s="175"/>
      <c r="L207" s="171"/>
      <c r="M207" s="176"/>
      <c r="N207" s="177"/>
      <c r="O207" s="177"/>
      <c r="P207" s="177"/>
      <c r="Q207" s="177"/>
      <c r="R207" s="177"/>
      <c r="S207" s="177"/>
      <c r="T207" s="178"/>
      <c r="AT207" s="172" t="s">
        <v>148</v>
      </c>
      <c r="AU207" s="172" t="s">
        <v>87</v>
      </c>
      <c r="AV207" s="14" t="s">
        <v>87</v>
      </c>
      <c r="AW207" s="14" t="s">
        <v>33</v>
      </c>
      <c r="AX207" s="14" t="s">
        <v>78</v>
      </c>
      <c r="AY207" s="172" t="s">
        <v>139</v>
      </c>
    </row>
    <row r="208" spans="1:65" s="15" customFormat="1">
      <c r="B208" s="179"/>
      <c r="D208" s="164" t="s">
        <v>148</v>
      </c>
      <c r="E208" s="180" t="s">
        <v>1</v>
      </c>
      <c r="F208" s="181" t="s">
        <v>169</v>
      </c>
      <c r="H208" s="182">
        <v>66.965999999999994</v>
      </c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0" t="s">
        <v>148</v>
      </c>
      <c r="AU208" s="180" t="s">
        <v>87</v>
      </c>
      <c r="AV208" s="15" t="s">
        <v>146</v>
      </c>
      <c r="AW208" s="15" t="s">
        <v>33</v>
      </c>
      <c r="AX208" s="15" t="s">
        <v>34</v>
      </c>
      <c r="AY208" s="180" t="s">
        <v>139</v>
      </c>
    </row>
    <row r="209" spans="1:65" s="2" customFormat="1" ht="16.5" customHeight="1">
      <c r="A209" s="33"/>
      <c r="B209" s="149"/>
      <c r="C209" s="150" t="s">
        <v>248</v>
      </c>
      <c r="D209" s="150" t="s">
        <v>142</v>
      </c>
      <c r="E209" s="151" t="s">
        <v>414</v>
      </c>
      <c r="F209" s="152" t="s">
        <v>415</v>
      </c>
      <c r="G209" s="153" t="s">
        <v>338</v>
      </c>
      <c r="H209" s="154">
        <v>21.802</v>
      </c>
      <c r="I209" s="155"/>
      <c r="J209" s="156">
        <f>ROUND(I209*H209,2)</f>
        <v>0</v>
      </c>
      <c r="K209" s="152" t="s">
        <v>1</v>
      </c>
      <c r="L209" s="34"/>
      <c r="M209" s="157" t="s">
        <v>1</v>
      </c>
      <c r="N209" s="158" t="s">
        <v>43</v>
      </c>
      <c r="O209" s="59"/>
      <c r="P209" s="159">
        <f>O209*H209</f>
        <v>0</v>
      </c>
      <c r="Q209" s="159">
        <v>0</v>
      </c>
      <c r="R209" s="159">
        <f>Q209*H209</f>
        <v>0</v>
      </c>
      <c r="S209" s="159">
        <v>0</v>
      </c>
      <c r="T209" s="160">
        <f>S209*H209</f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61" t="s">
        <v>146</v>
      </c>
      <c r="AT209" s="161" t="s">
        <v>142</v>
      </c>
      <c r="AU209" s="161" t="s">
        <v>87</v>
      </c>
      <c r="AY209" s="18" t="s">
        <v>139</v>
      </c>
      <c r="BE209" s="162">
        <f>IF(N209="základní",J209,0)</f>
        <v>0</v>
      </c>
      <c r="BF209" s="162">
        <f>IF(N209="snížená",J209,0)</f>
        <v>0</v>
      </c>
      <c r="BG209" s="162">
        <f>IF(N209="zákl. přenesená",J209,0)</f>
        <v>0</v>
      </c>
      <c r="BH209" s="162">
        <f>IF(N209="sníž. přenesená",J209,0)</f>
        <v>0</v>
      </c>
      <c r="BI209" s="162">
        <f>IF(N209="nulová",J209,0)</f>
        <v>0</v>
      </c>
      <c r="BJ209" s="18" t="s">
        <v>34</v>
      </c>
      <c r="BK209" s="162">
        <f>ROUND(I209*H209,2)</f>
        <v>0</v>
      </c>
      <c r="BL209" s="18" t="s">
        <v>146</v>
      </c>
      <c r="BM209" s="161" t="s">
        <v>1889</v>
      </c>
    </row>
    <row r="210" spans="1:65" s="14" customFormat="1">
      <c r="B210" s="171"/>
      <c r="D210" s="164" t="s">
        <v>148</v>
      </c>
      <c r="E210" s="172" t="s">
        <v>1</v>
      </c>
      <c r="F210" s="173" t="s">
        <v>1890</v>
      </c>
      <c r="H210" s="174">
        <v>21.802</v>
      </c>
      <c r="I210" s="175"/>
      <c r="L210" s="171"/>
      <c r="M210" s="176"/>
      <c r="N210" s="177"/>
      <c r="O210" s="177"/>
      <c r="P210" s="177"/>
      <c r="Q210" s="177"/>
      <c r="R210" s="177"/>
      <c r="S210" s="177"/>
      <c r="T210" s="178"/>
      <c r="AT210" s="172" t="s">
        <v>148</v>
      </c>
      <c r="AU210" s="172" t="s">
        <v>87</v>
      </c>
      <c r="AV210" s="14" t="s">
        <v>87</v>
      </c>
      <c r="AW210" s="14" t="s">
        <v>33</v>
      </c>
      <c r="AX210" s="14" t="s">
        <v>78</v>
      </c>
      <c r="AY210" s="172" t="s">
        <v>139</v>
      </c>
    </row>
    <row r="211" spans="1:65" s="15" customFormat="1">
      <c r="B211" s="179"/>
      <c r="D211" s="164" t="s">
        <v>148</v>
      </c>
      <c r="E211" s="180" t="s">
        <v>1</v>
      </c>
      <c r="F211" s="181" t="s">
        <v>169</v>
      </c>
      <c r="H211" s="182">
        <v>21.802</v>
      </c>
      <c r="I211" s="183"/>
      <c r="L211" s="179"/>
      <c r="M211" s="184"/>
      <c r="N211" s="185"/>
      <c r="O211" s="185"/>
      <c r="P211" s="185"/>
      <c r="Q211" s="185"/>
      <c r="R211" s="185"/>
      <c r="S211" s="185"/>
      <c r="T211" s="186"/>
      <c r="AT211" s="180" t="s">
        <v>148</v>
      </c>
      <c r="AU211" s="180" t="s">
        <v>87</v>
      </c>
      <c r="AV211" s="15" t="s">
        <v>146</v>
      </c>
      <c r="AW211" s="15" t="s">
        <v>33</v>
      </c>
      <c r="AX211" s="15" t="s">
        <v>34</v>
      </c>
      <c r="AY211" s="180" t="s">
        <v>139</v>
      </c>
    </row>
    <row r="212" spans="1:65" s="2" customFormat="1" ht="16.5" customHeight="1">
      <c r="A212" s="33"/>
      <c r="B212" s="149"/>
      <c r="C212" s="150" t="s">
        <v>252</v>
      </c>
      <c r="D212" s="150" t="s">
        <v>142</v>
      </c>
      <c r="E212" s="151" t="s">
        <v>417</v>
      </c>
      <c r="F212" s="152" t="s">
        <v>418</v>
      </c>
      <c r="G212" s="153" t="s">
        <v>338</v>
      </c>
      <c r="H212" s="154">
        <v>49.682000000000002</v>
      </c>
      <c r="I212" s="155"/>
      <c r="J212" s="156">
        <f>ROUND(I212*H212,2)</f>
        <v>0</v>
      </c>
      <c r="K212" s="152" t="s">
        <v>277</v>
      </c>
      <c r="L212" s="34"/>
      <c r="M212" s="157" t="s">
        <v>1</v>
      </c>
      <c r="N212" s="158" t="s">
        <v>43</v>
      </c>
      <c r="O212" s="59"/>
      <c r="P212" s="159">
        <f>O212*H212</f>
        <v>0</v>
      </c>
      <c r="Q212" s="159">
        <v>0</v>
      </c>
      <c r="R212" s="159">
        <f>Q212*H212</f>
        <v>0</v>
      </c>
      <c r="S212" s="159">
        <v>0</v>
      </c>
      <c r="T212" s="160">
        <f>S212*H212</f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61" t="s">
        <v>146</v>
      </c>
      <c r="AT212" s="161" t="s">
        <v>142</v>
      </c>
      <c r="AU212" s="161" t="s">
        <v>87</v>
      </c>
      <c r="AY212" s="18" t="s">
        <v>139</v>
      </c>
      <c r="BE212" s="162">
        <f>IF(N212="základní",J212,0)</f>
        <v>0</v>
      </c>
      <c r="BF212" s="162">
        <f>IF(N212="snížená",J212,0)</f>
        <v>0</v>
      </c>
      <c r="BG212" s="162">
        <f>IF(N212="zákl. přenesená",J212,0)</f>
        <v>0</v>
      </c>
      <c r="BH212" s="162">
        <f>IF(N212="sníž. přenesená",J212,0)</f>
        <v>0</v>
      </c>
      <c r="BI212" s="162">
        <f>IF(N212="nulová",J212,0)</f>
        <v>0</v>
      </c>
      <c r="BJ212" s="18" t="s">
        <v>34</v>
      </c>
      <c r="BK212" s="162">
        <f>ROUND(I212*H212,2)</f>
        <v>0</v>
      </c>
      <c r="BL212" s="18" t="s">
        <v>146</v>
      </c>
      <c r="BM212" s="161" t="s">
        <v>1891</v>
      </c>
    </row>
    <row r="213" spans="1:65" s="13" customFormat="1">
      <c r="B213" s="163"/>
      <c r="D213" s="164" t="s">
        <v>148</v>
      </c>
      <c r="E213" s="165" t="s">
        <v>1</v>
      </c>
      <c r="F213" s="166" t="s">
        <v>1412</v>
      </c>
      <c r="H213" s="165" t="s">
        <v>1</v>
      </c>
      <c r="I213" s="167"/>
      <c r="L213" s="163"/>
      <c r="M213" s="168"/>
      <c r="N213" s="169"/>
      <c r="O213" s="169"/>
      <c r="P213" s="169"/>
      <c r="Q213" s="169"/>
      <c r="R213" s="169"/>
      <c r="S213" s="169"/>
      <c r="T213" s="170"/>
      <c r="AT213" s="165" t="s">
        <v>148</v>
      </c>
      <c r="AU213" s="165" t="s">
        <v>87</v>
      </c>
      <c r="AV213" s="13" t="s">
        <v>34</v>
      </c>
      <c r="AW213" s="13" t="s">
        <v>33</v>
      </c>
      <c r="AX213" s="13" t="s">
        <v>78</v>
      </c>
      <c r="AY213" s="165" t="s">
        <v>139</v>
      </c>
    </row>
    <row r="214" spans="1:65" s="14" customFormat="1">
      <c r="B214" s="171"/>
      <c r="D214" s="164" t="s">
        <v>148</v>
      </c>
      <c r="E214" s="172" t="s">
        <v>1</v>
      </c>
      <c r="F214" s="173" t="s">
        <v>1848</v>
      </c>
      <c r="H214" s="174">
        <v>9</v>
      </c>
      <c r="I214" s="175"/>
      <c r="L214" s="171"/>
      <c r="M214" s="176"/>
      <c r="N214" s="177"/>
      <c r="O214" s="177"/>
      <c r="P214" s="177"/>
      <c r="Q214" s="177"/>
      <c r="R214" s="177"/>
      <c r="S214" s="177"/>
      <c r="T214" s="178"/>
      <c r="AT214" s="172" t="s">
        <v>148</v>
      </c>
      <c r="AU214" s="172" t="s">
        <v>87</v>
      </c>
      <c r="AV214" s="14" t="s">
        <v>87</v>
      </c>
      <c r="AW214" s="14" t="s">
        <v>33</v>
      </c>
      <c r="AX214" s="14" t="s">
        <v>78</v>
      </c>
      <c r="AY214" s="172" t="s">
        <v>139</v>
      </c>
    </row>
    <row r="215" spans="1:65" s="14" customFormat="1">
      <c r="B215" s="171"/>
      <c r="D215" s="164" t="s">
        <v>148</v>
      </c>
      <c r="E215" s="172" t="s">
        <v>1</v>
      </c>
      <c r="F215" s="173" t="s">
        <v>1849</v>
      </c>
      <c r="H215" s="174">
        <v>18</v>
      </c>
      <c r="I215" s="175"/>
      <c r="L215" s="171"/>
      <c r="M215" s="176"/>
      <c r="N215" s="177"/>
      <c r="O215" s="177"/>
      <c r="P215" s="177"/>
      <c r="Q215" s="177"/>
      <c r="R215" s="177"/>
      <c r="S215" s="177"/>
      <c r="T215" s="178"/>
      <c r="AT215" s="172" t="s">
        <v>148</v>
      </c>
      <c r="AU215" s="172" t="s">
        <v>87</v>
      </c>
      <c r="AV215" s="14" t="s">
        <v>87</v>
      </c>
      <c r="AW215" s="14" t="s">
        <v>33</v>
      </c>
      <c r="AX215" s="14" t="s">
        <v>78</v>
      </c>
      <c r="AY215" s="172" t="s">
        <v>139</v>
      </c>
    </row>
    <row r="216" spans="1:65" s="16" customFormat="1">
      <c r="B216" s="190"/>
      <c r="D216" s="164" t="s">
        <v>148</v>
      </c>
      <c r="E216" s="191" t="s">
        <v>1</v>
      </c>
      <c r="F216" s="192" t="s">
        <v>357</v>
      </c>
      <c r="H216" s="193">
        <v>27</v>
      </c>
      <c r="I216" s="194"/>
      <c r="L216" s="190"/>
      <c r="M216" s="195"/>
      <c r="N216" s="196"/>
      <c r="O216" s="196"/>
      <c r="P216" s="196"/>
      <c r="Q216" s="196"/>
      <c r="R216" s="196"/>
      <c r="S216" s="196"/>
      <c r="T216" s="197"/>
      <c r="AT216" s="191" t="s">
        <v>148</v>
      </c>
      <c r="AU216" s="191" t="s">
        <v>87</v>
      </c>
      <c r="AV216" s="16" t="s">
        <v>153</v>
      </c>
      <c r="AW216" s="16" t="s">
        <v>33</v>
      </c>
      <c r="AX216" s="16" t="s">
        <v>78</v>
      </c>
      <c r="AY216" s="191" t="s">
        <v>139</v>
      </c>
    </row>
    <row r="217" spans="1:65" s="13" customFormat="1">
      <c r="B217" s="163"/>
      <c r="D217" s="164" t="s">
        <v>148</v>
      </c>
      <c r="E217" s="165" t="s">
        <v>1</v>
      </c>
      <c r="F217" s="166" t="s">
        <v>1855</v>
      </c>
      <c r="H217" s="165" t="s">
        <v>1</v>
      </c>
      <c r="I217" s="167"/>
      <c r="L217" s="163"/>
      <c r="M217" s="168"/>
      <c r="N217" s="169"/>
      <c r="O217" s="169"/>
      <c r="P217" s="169"/>
      <c r="Q217" s="169"/>
      <c r="R217" s="169"/>
      <c r="S217" s="169"/>
      <c r="T217" s="170"/>
      <c r="AT217" s="165" t="s">
        <v>148</v>
      </c>
      <c r="AU217" s="165" t="s">
        <v>87</v>
      </c>
      <c r="AV217" s="13" t="s">
        <v>34</v>
      </c>
      <c r="AW217" s="13" t="s">
        <v>33</v>
      </c>
      <c r="AX217" s="13" t="s">
        <v>78</v>
      </c>
      <c r="AY217" s="165" t="s">
        <v>139</v>
      </c>
    </row>
    <row r="218" spans="1:65" s="14" customFormat="1">
      <c r="B218" s="171"/>
      <c r="D218" s="164" t="s">
        <v>148</v>
      </c>
      <c r="E218" s="172" t="s">
        <v>1</v>
      </c>
      <c r="F218" s="173" t="s">
        <v>1856</v>
      </c>
      <c r="H218" s="174">
        <v>74.12</v>
      </c>
      <c r="I218" s="175"/>
      <c r="L218" s="171"/>
      <c r="M218" s="176"/>
      <c r="N218" s="177"/>
      <c r="O218" s="177"/>
      <c r="P218" s="177"/>
      <c r="Q218" s="177"/>
      <c r="R218" s="177"/>
      <c r="S218" s="177"/>
      <c r="T218" s="178"/>
      <c r="AT218" s="172" t="s">
        <v>148</v>
      </c>
      <c r="AU218" s="172" t="s">
        <v>87</v>
      </c>
      <c r="AV218" s="14" t="s">
        <v>87</v>
      </c>
      <c r="AW218" s="14" t="s">
        <v>33</v>
      </c>
      <c r="AX218" s="14" t="s">
        <v>78</v>
      </c>
      <c r="AY218" s="172" t="s">
        <v>139</v>
      </c>
    </row>
    <row r="219" spans="1:65" s="14" customFormat="1">
      <c r="B219" s="171"/>
      <c r="D219" s="164" t="s">
        <v>148</v>
      </c>
      <c r="E219" s="172" t="s">
        <v>1</v>
      </c>
      <c r="F219" s="173" t="s">
        <v>1857</v>
      </c>
      <c r="H219" s="174">
        <v>19.350000000000001</v>
      </c>
      <c r="I219" s="175"/>
      <c r="L219" s="171"/>
      <c r="M219" s="176"/>
      <c r="N219" s="177"/>
      <c r="O219" s="177"/>
      <c r="P219" s="177"/>
      <c r="Q219" s="177"/>
      <c r="R219" s="177"/>
      <c r="S219" s="177"/>
      <c r="T219" s="178"/>
      <c r="AT219" s="172" t="s">
        <v>148</v>
      </c>
      <c r="AU219" s="172" t="s">
        <v>87</v>
      </c>
      <c r="AV219" s="14" t="s">
        <v>87</v>
      </c>
      <c r="AW219" s="14" t="s">
        <v>33</v>
      </c>
      <c r="AX219" s="14" t="s">
        <v>78</v>
      </c>
      <c r="AY219" s="172" t="s">
        <v>139</v>
      </c>
    </row>
    <row r="220" spans="1:65" s="14" customFormat="1">
      <c r="B220" s="171"/>
      <c r="D220" s="164" t="s">
        <v>148</v>
      </c>
      <c r="E220" s="172" t="s">
        <v>1</v>
      </c>
      <c r="F220" s="173" t="s">
        <v>1558</v>
      </c>
      <c r="H220" s="174">
        <v>-27</v>
      </c>
      <c r="I220" s="175"/>
      <c r="L220" s="171"/>
      <c r="M220" s="176"/>
      <c r="N220" s="177"/>
      <c r="O220" s="177"/>
      <c r="P220" s="177"/>
      <c r="Q220" s="177"/>
      <c r="R220" s="177"/>
      <c r="S220" s="177"/>
      <c r="T220" s="178"/>
      <c r="AT220" s="172" t="s">
        <v>148</v>
      </c>
      <c r="AU220" s="172" t="s">
        <v>87</v>
      </c>
      <c r="AV220" s="14" t="s">
        <v>87</v>
      </c>
      <c r="AW220" s="14" t="s">
        <v>33</v>
      </c>
      <c r="AX220" s="14" t="s">
        <v>78</v>
      </c>
      <c r="AY220" s="172" t="s">
        <v>139</v>
      </c>
    </row>
    <row r="221" spans="1:65" s="16" customFormat="1">
      <c r="B221" s="190"/>
      <c r="D221" s="164" t="s">
        <v>148</v>
      </c>
      <c r="E221" s="191" t="s">
        <v>1</v>
      </c>
      <c r="F221" s="192" t="s">
        <v>357</v>
      </c>
      <c r="H221" s="193">
        <v>66.47</v>
      </c>
      <c r="I221" s="194"/>
      <c r="L221" s="190"/>
      <c r="M221" s="195"/>
      <c r="N221" s="196"/>
      <c r="O221" s="196"/>
      <c r="P221" s="196"/>
      <c r="Q221" s="196"/>
      <c r="R221" s="196"/>
      <c r="S221" s="196"/>
      <c r="T221" s="197"/>
      <c r="AT221" s="191" t="s">
        <v>148</v>
      </c>
      <c r="AU221" s="191" t="s">
        <v>87</v>
      </c>
      <c r="AV221" s="16" t="s">
        <v>153</v>
      </c>
      <c r="AW221" s="16" t="s">
        <v>33</v>
      </c>
      <c r="AX221" s="16" t="s">
        <v>78</v>
      </c>
      <c r="AY221" s="191" t="s">
        <v>139</v>
      </c>
    </row>
    <row r="222" spans="1:65" s="13" customFormat="1">
      <c r="B222" s="163"/>
      <c r="D222" s="164" t="s">
        <v>148</v>
      </c>
      <c r="E222" s="165" t="s">
        <v>1</v>
      </c>
      <c r="F222" s="166" t="s">
        <v>1892</v>
      </c>
      <c r="H222" s="165" t="s">
        <v>1</v>
      </c>
      <c r="I222" s="167"/>
      <c r="L222" s="163"/>
      <c r="M222" s="168"/>
      <c r="N222" s="169"/>
      <c r="O222" s="169"/>
      <c r="P222" s="169"/>
      <c r="Q222" s="169"/>
      <c r="R222" s="169"/>
      <c r="S222" s="169"/>
      <c r="T222" s="170"/>
      <c r="AT222" s="165" t="s">
        <v>148</v>
      </c>
      <c r="AU222" s="165" t="s">
        <v>87</v>
      </c>
      <c r="AV222" s="13" t="s">
        <v>34</v>
      </c>
      <c r="AW222" s="13" t="s">
        <v>33</v>
      </c>
      <c r="AX222" s="13" t="s">
        <v>78</v>
      </c>
      <c r="AY222" s="165" t="s">
        <v>139</v>
      </c>
    </row>
    <row r="223" spans="1:65" s="14" customFormat="1">
      <c r="B223" s="171"/>
      <c r="D223" s="164" t="s">
        <v>148</v>
      </c>
      <c r="E223" s="172" t="s">
        <v>1</v>
      </c>
      <c r="F223" s="173" t="s">
        <v>1893</v>
      </c>
      <c r="H223" s="174">
        <v>-1.94</v>
      </c>
      <c r="I223" s="175"/>
      <c r="L223" s="171"/>
      <c r="M223" s="176"/>
      <c r="N223" s="177"/>
      <c r="O223" s="177"/>
      <c r="P223" s="177"/>
      <c r="Q223" s="177"/>
      <c r="R223" s="177"/>
      <c r="S223" s="177"/>
      <c r="T223" s="178"/>
      <c r="AT223" s="172" t="s">
        <v>148</v>
      </c>
      <c r="AU223" s="172" t="s">
        <v>87</v>
      </c>
      <c r="AV223" s="14" t="s">
        <v>87</v>
      </c>
      <c r="AW223" s="14" t="s">
        <v>33</v>
      </c>
      <c r="AX223" s="14" t="s">
        <v>78</v>
      </c>
      <c r="AY223" s="172" t="s">
        <v>139</v>
      </c>
    </row>
    <row r="224" spans="1:65" s="14" customFormat="1">
      <c r="B224" s="171"/>
      <c r="D224" s="164" t="s">
        <v>148</v>
      </c>
      <c r="E224" s="172" t="s">
        <v>1</v>
      </c>
      <c r="F224" s="173" t="s">
        <v>1894</v>
      </c>
      <c r="H224" s="174">
        <v>-1.331</v>
      </c>
      <c r="I224" s="175"/>
      <c r="L224" s="171"/>
      <c r="M224" s="176"/>
      <c r="N224" s="177"/>
      <c r="O224" s="177"/>
      <c r="P224" s="177"/>
      <c r="Q224" s="177"/>
      <c r="R224" s="177"/>
      <c r="S224" s="177"/>
      <c r="T224" s="178"/>
      <c r="AT224" s="172" t="s">
        <v>148</v>
      </c>
      <c r="AU224" s="172" t="s">
        <v>87</v>
      </c>
      <c r="AV224" s="14" t="s">
        <v>87</v>
      </c>
      <c r="AW224" s="14" t="s">
        <v>33</v>
      </c>
      <c r="AX224" s="14" t="s">
        <v>78</v>
      </c>
      <c r="AY224" s="172" t="s">
        <v>139</v>
      </c>
    </row>
    <row r="225" spans="1:65" s="13" customFormat="1">
      <c r="B225" s="163"/>
      <c r="D225" s="164" t="s">
        <v>148</v>
      </c>
      <c r="E225" s="165" t="s">
        <v>1</v>
      </c>
      <c r="F225" s="166" t="s">
        <v>1606</v>
      </c>
      <c r="H225" s="165" t="s">
        <v>1</v>
      </c>
      <c r="I225" s="167"/>
      <c r="L225" s="163"/>
      <c r="M225" s="168"/>
      <c r="N225" s="169"/>
      <c r="O225" s="169"/>
      <c r="P225" s="169"/>
      <c r="Q225" s="169"/>
      <c r="R225" s="169"/>
      <c r="S225" s="169"/>
      <c r="T225" s="170"/>
      <c r="AT225" s="165" t="s">
        <v>148</v>
      </c>
      <c r="AU225" s="165" t="s">
        <v>87</v>
      </c>
      <c r="AV225" s="13" t="s">
        <v>34</v>
      </c>
      <c r="AW225" s="13" t="s">
        <v>33</v>
      </c>
      <c r="AX225" s="13" t="s">
        <v>78</v>
      </c>
      <c r="AY225" s="165" t="s">
        <v>139</v>
      </c>
    </row>
    <row r="226" spans="1:65" s="14" customFormat="1">
      <c r="B226" s="171"/>
      <c r="D226" s="164" t="s">
        <v>148</v>
      </c>
      <c r="E226" s="172" t="s">
        <v>1</v>
      </c>
      <c r="F226" s="173" t="s">
        <v>1895</v>
      </c>
      <c r="H226" s="174">
        <v>-8.1489999999999991</v>
      </c>
      <c r="I226" s="175"/>
      <c r="L226" s="171"/>
      <c r="M226" s="176"/>
      <c r="N226" s="177"/>
      <c r="O226" s="177"/>
      <c r="P226" s="177"/>
      <c r="Q226" s="177"/>
      <c r="R226" s="177"/>
      <c r="S226" s="177"/>
      <c r="T226" s="178"/>
      <c r="AT226" s="172" t="s">
        <v>148</v>
      </c>
      <c r="AU226" s="172" t="s">
        <v>87</v>
      </c>
      <c r="AV226" s="14" t="s">
        <v>87</v>
      </c>
      <c r="AW226" s="14" t="s">
        <v>33</v>
      </c>
      <c r="AX226" s="14" t="s">
        <v>78</v>
      </c>
      <c r="AY226" s="172" t="s">
        <v>139</v>
      </c>
    </row>
    <row r="227" spans="1:65" s="13" customFormat="1">
      <c r="B227" s="163"/>
      <c r="D227" s="164" t="s">
        <v>148</v>
      </c>
      <c r="E227" s="165" t="s">
        <v>1</v>
      </c>
      <c r="F227" s="166" t="s">
        <v>1608</v>
      </c>
      <c r="H227" s="165" t="s">
        <v>1</v>
      </c>
      <c r="I227" s="167"/>
      <c r="L227" s="163"/>
      <c r="M227" s="168"/>
      <c r="N227" s="169"/>
      <c r="O227" s="169"/>
      <c r="P227" s="169"/>
      <c r="Q227" s="169"/>
      <c r="R227" s="169"/>
      <c r="S227" s="169"/>
      <c r="T227" s="170"/>
      <c r="AT227" s="165" t="s">
        <v>148</v>
      </c>
      <c r="AU227" s="165" t="s">
        <v>87</v>
      </c>
      <c r="AV227" s="13" t="s">
        <v>34</v>
      </c>
      <c r="AW227" s="13" t="s">
        <v>33</v>
      </c>
      <c r="AX227" s="13" t="s">
        <v>78</v>
      </c>
      <c r="AY227" s="165" t="s">
        <v>139</v>
      </c>
    </row>
    <row r="228" spans="1:65" s="14" customFormat="1">
      <c r="B228" s="171"/>
      <c r="D228" s="164" t="s">
        <v>148</v>
      </c>
      <c r="E228" s="172" t="s">
        <v>1</v>
      </c>
      <c r="F228" s="173" t="s">
        <v>1896</v>
      </c>
      <c r="H228" s="174">
        <v>-14.388</v>
      </c>
      <c r="I228" s="175"/>
      <c r="L228" s="171"/>
      <c r="M228" s="176"/>
      <c r="N228" s="177"/>
      <c r="O228" s="177"/>
      <c r="P228" s="177"/>
      <c r="Q228" s="177"/>
      <c r="R228" s="177"/>
      <c r="S228" s="177"/>
      <c r="T228" s="178"/>
      <c r="AT228" s="172" t="s">
        <v>148</v>
      </c>
      <c r="AU228" s="172" t="s">
        <v>87</v>
      </c>
      <c r="AV228" s="14" t="s">
        <v>87</v>
      </c>
      <c r="AW228" s="14" t="s">
        <v>33</v>
      </c>
      <c r="AX228" s="14" t="s">
        <v>78</v>
      </c>
      <c r="AY228" s="172" t="s">
        <v>139</v>
      </c>
    </row>
    <row r="229" spans="1:65" s="13" customFormat="1">
      <c r="B229" s="163"/>
      <c r="D229" s="164" t="s">
        <v>148</v>
      </c>
      <c r="E229" s="165" t="s">
        <v>1</v>
      </c>
      <c r="F229" s="166" t="s">
        <v>1612</v>
      </c>
      <c r="H229" s="165" t="s">
        <v>1</v>
      </c>
      <c r="I229" s="167"/>
      <c r="L229" s="163"/>
      <c r="M229" s="168"/>
      <c r="N229" s="169"/>
      <c r="O229" s="169"/>
      <c r="P229" s="169"/>
      <c r="Q229" s="169"/>
      <c r="R229" s="169"/>
      <c r="S229" s="169"/>
      <c r="T229" s="170"/>
      <c r="AT229" s="165" t="s">
        <v>148</v>
      </c>
      <c r="AU229" s="165" t="s">
        <v>87</v>
      </c>
      <c r="AV229" s="13" t="s">
        <v>34</v>
      </c>
      <c r="AW229" s="13" t="s">
        <v>33</v>
      </c>
      <c r="AX229" s="13" t="s">
        <v>78</v>
      </c>
      <c r="AY229" s="165" t="s">
        <v>139</v>
      </c>
    </row>
    <row r="230" spans="1:65" s="14" customFormat="1">
      <c r="B230" s="171"/>
      <c r="D230" s="164" t="s">
        <v>148</v>
      </c>
      <c r="E230" s="172" t="s">
        <v>1</v>
      </c>
      <c r="F230" s="173" t="s">
        <v>1897</v>
      </c>
      <c r="H230" s="174">
        <v>-7.89</v>
      </c>
      <c r="I230" s="175"/>
      <c r="L230" s="171"/>
      <c r="M230" s="176"/>
      <c r="N230" s="177"/>
      <c r="O230" s="177"/>
      <c r="P230" s="177"/>
      <c r="Q230" s="177"/>
      <c r="R230" s="177"/>
      <c r="S230" s="177"/>
      <c r="T230" s="178"/>
      <c r="AT230" s="172" t="s">
        <v>148</v>
      </c>
      <c r="AU230" s="172" t="s">
        <v>87</v>
      </c>
      <c r="AV230" s="14" t="s">
        <v>87</v>
      </c>
      <c r="AW230" s="14" t="s">
        <v>33</v>
      </c>
      <c r="AX230" s="14" t="s">
        <v>78</v>
      </c>
      <c r="AY230" s="172" t="s">
        <v>139</v>
      </c>
    </row>
    <row r="231" spans="1:65" s="14" customFormat="1">
      <c r="B231" s="171"/>
      <c r="D231" s="164" t="s">
        <v>148</v>
      </c>
      <c r="E231" s="172" t="s">
        <v>1</v>
      </c>
      <c r="F231" s="173" t="s">
        <v>1898</v>
      </c>
      <c r="H231" s="174">
        <v>-10.09</v>
      </c>
      <c r="I231" s="175"/>
      <c r="L231" s="171"/>
      <c r="M231" s="176"/>
      <c r="N231" s="177"/>
      <c r="O231" s="177"/>
      <c r="P231" s="177"/>
      <c r="Q231" s="177"/>
      <c r="R231" s="177"/>
      <c r="S231" s="177"/>
      <c r="T231" s="178"/>
      <c r="AT231" s="172" t="s">
        <v>148</v>
      </c>
      <c r="AU231" s="172" t="s">
        <v>87</v>
      </c>
      <c r="AV231" s="14" t="s">
        <v>87</v>
      </c>
      <c r="AW231" s="14" t="s">
        <v>33</v>
      </c>
      <c r="AX231" s="14" t="s">
        <v>78</v>
      </c>
      <c r="AY231" s="172" t="s">
        <v>139</v>
      </c>
    </row>
    <row r="232" spans="1:65" s="16" customFormat="1">
      <c r="B232" s="190"/>
      <c r="D232" s="164" t="s">
        <v>148</v>
      </c>
      <c r="E232" s="191" t="s">
        <v>1</v>
      </c>
      <c r="F232" s="192" t="s">
        <v>357</v>
      </c>
      <c r="H232" s="193">
        <v>-43.787999999999997</v>
      </c>
      <c r="I232" s="194"/>
      <c r="L232" s="190"/>
      <c r="M232" s="195"/>
      <c r="N232" s="196"/>
      <c r="O232" s="196"/>
      <c r="P232" s="196"/>
      <c r="Q232" s="196"/>
      <c r="R232" s="196"/>
      <c r="S232" s="196"/>
      <c r="T232" s="197"/>
      <c r="AT232" s="191" t="s">
        <v>148</v>
      </c>
      <c r="AU232" s="191" t="s">
        <v>87</v>
      </c>
      <c r="AV232" s="16" t="s">
        <v>153</v>
      </c>
      <c r="AW232" s="16" t="s">
        <v>33</v>
      </c>
      <c r="AX232" s="16" t="s">
        <v>78</v>
      </c>
      <c r="AY232" s="191" t="s">
        <v>139</v>
      </c>
    </row>
    <row r="233" spans="1:65" s="15" customFormat="1">
      <c r="B233" s="179"/>
      <c r="D233" s="164" t="s">
        <v>148</v>
      </c>
      <c r="E233" s="180" t="s">
        <v>1</v>
      </c>
      <c r="F233" s="181" t="s">
        <v>169</v>
      </c>
      <c r="H233" s="182">
        <v>49.681999999999988</v>
      </c>
      <c r="I233" s="183"/>
      <c r="L233" s="179"/>
      <c r="M233" s="184"/>
      <c r="N233" s="185"/>
      <c r="O233" s="185"/>
      <c r="P233" s="185"/>
      <c r="Q233" s="185"/>
      <c r="R233" s="185"/>
      <c r="S233" s="185"/>
      <c r="T233" s="186"/>
      <c r="AT233" s="180" t="s">
        <v>148</v>
      </c>
      <c r="AU233" s="180" t="s">
        <v>87</v>
      </c>
      <c r="AV233" s="15" t="s">
        <v>146</v>
      </c>
      <c r="AW233" s="15" t="s">
        <v>33</v>
      </c>
      <c r="AX233" s="15" t="s">
        <v>34</v>
      </c>
      <c r="AY233" s="180" t="s">
        <v>139</v>
      </c>
    </row>
    <row r="234" spans="1:65" s="2" customFormat="1" ht="24">
      <c r="A234" s="33"/>
      <c r="B234" s="149"/>
      <c r="C234" s="198" t="s">
        <v>260</v>
      </c>
      <c r="D234" s="198" t="s">
        <v>424</v>
      </c>
      <c r="E234" s="199" t="s">
        <v>425</v>
      </c>
      <c r="F234" s="200" t="s">
        <v>426</v>
      </c>
      <c r="G234" s="201" t="s">
        <v>427</v>
      </c>
      <c r="H234" s="202">
        <v>103.289</v>
      </c>
      <c r="I234" s="203"/>
      <c r="J234" s="204">
        <f>ROUND(I234*H234,2)</f>
        <v>0</v>
      </c>
      <c r="K234" s="200" t="s">
        <v>1</v>
      </c>
      <c r="L234" s="205"/>
      <c r="M234" s="206" t="s">
        <v>1</v>
      </c>
      <c r="N234" s="207" t="s">
        <v>43</v>
      </c>
      <c r="O234" s="59"/>
      <c r="P234" s="159">
        <f>O234*H234</f>
        <v>0</v>
      </c>
      <c r="Q234" s="159">
        <v>0</v>
      </c>
      <c r="R234" s="159">
        <f>Q234*H234</f>
        <v>0</v>
      </c>
      <c r="S234" s="159">
        <v>0</v>
      </c>
      <c r="T234" s="160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61" t="s">
        <v>182</v>
      </c>
      <c r="AT234" s="161" t="s">
        <v>424</v>
      </c>
      <c r="AU234" s="161" t="s">
        <v>87</v>
      </c>
      <c r="AY234" s="18" t="s">
        <v>139</v>
      </c>
      <c r="BE234" s="162">
        <f>IF(N234="základní",J234,0)</f>
        <v>0</v>
      </c>
      <c r="BF234" s="162">
        <f>IF(N234="snížená",J234,0)</f>
        <v>0</v>
      </c>
      <c r="BG234" s="162">
        <f>IF(N234="zákl. přenesená",J234,0)</f>
        <v>0</v>
      </c>
      <c r="BH234" s="162">
        <f>IF(N234="sníž. přenesená",J234,0)</f>
        <v>0</v>
      </c>
      <c r="BI234" s="162">
        <f>IF(N234="nulová",J234,0)</f>
        <v>0</v>
      </c>
      <c r="BJ234" s="18" t="s">
        <v>34</v>
      </c>
      <c r="BK234" s="162">
        <f>ROUND(I234*H234,2)</f>
        <v>0</v>
      </c>
      <c r="BL234" s="18" t="s">
        <v>146</v>
      </c>
      <c r="BM234" s="161" t="s">
        <v>1899</v>
      </c>
    </row>
    <row r="235" spans="1:65" s="14" customFormat="1">
      <c r="B235" s="171"/>
      <c r="D235" s="164" t="s">
        <v>148</v>
      </c>
      <c r="E235" s="172" t="s">
        <v>1</v>
      </c>
      <c r="F235" s="173" t="s">
        <v>1900</v>
      </c>
      <c r="H235" s="174">
        <v>103.289</v>
      </c>
      <c r="I235" s="175"/>
      <c r="L235" s="171"/>
      <c r="M235" s="176"/>
      <c r="N235" s="177"/>
      <c r="O235" s="177"/>
      <c r="P235" s="177"/>
      <c r="Q235" s="177"/>
      <c r="R235" s="177"/>
      <c r="S235" s="177"/>
      <c r="T235" s="178"/>
      <c r="AT235" s="172" t="s">
        <v>148</v>
      </c>
      <c r="AU235" s="172" t="s">
        <v>87</v>
      </c>
      <c r="AV235" s="14" t="s">
        <v>87</v>
      </c>
      <c r="AW235" s="14" t="s">
        <v>33</v>
      </c>
      <c r="AX235" s="14" t="s">
        <v>78</v>
      </c>
      <c r="AY235" s="172" t="s">
        <v>139</v>
      </c>
    </row>
    <row r="236" spans="1:65" s="15" customFormat="1">
      <c r="B236" s="179"/>
      <c r="D236" s="164" t="s">
        <v>148</v>
      </c>
      <c r="E236" s="180" t="s">
        <v>1</v>
      </c>
      <c r="F236" s="181" t="s">
        <v>169</v>
      </c>
      <c r="H236" s="182">
        <v>103.289</v>
      </c>
      <c r="I236" s="183"/>
      <c r="L236" s="179"/>
      <c r="M236" s="184"/>
      <c r="N236" s="185"/>
      <c r="O236" s="185"/>
      <c r="P236" s="185"/>
      <c r="Q236" s="185"/>
      <c r="R236" s="185"/>
      <c r="S236" s="185"/>
      <c r="T236" s="186"/>
      <c r="AT236" s="180" t="s">
        <v>148</v>
      </c>
      <c r="AU236" s="180" t="s">
        <v>87</v>
      </c>
      <c r="AV236" s="15" t="s">
        <v>146</v>
      </c>
      <c r="AW236" s="15" t="s">
        <v>33</v>
      </c>
      <c r="AX236" s="15" t="s">
        <v>34</v>
      </c>
      <c r="AY236" s="180" t="s">
        <v>139</v>
      </c>
    </row>
    <row r="237" spans="1:65" s="2" customFormat="1" ht="16.5" customHeight="1">
      <c r="A237" s="33"/>
      <c r="B237" s="149"/>
      <c r="C237" s="150" t="s">
        <v>423</v>
      </c>
      <c r="D237" s="150" t="s">
        <v>142</v>
      </c>
      <c r="E237" s="151" t="s">
        <v>1616</v>
      </c>
      <c r="F237" s="152" t="s">
        <v>1617</v>
      </c>
      <c r="G237" s="153" t="s">
        <v>338</v>
      </c>
      <c r="H237" s="154">
        <v>14.388</v>
      </c>
      <c r="I237" s="155"/>
      <c r="J237" s="156">
        <f>ROUND(I237*H237,2)</f>
        <v>0</v>
      </c>
      <c r="K237" s="152" t="s">
        <v>277</v>
      </c>
      <c r="L237" s="34"/>
      <c r="M237" s="157" t="s">
        <v>1</v>
      </c>
      <c r="N237" s="158" t="s">
        <v>43</v>
      </c>
      <c r="O237" s="59"/>
      <c r="P237" s="159">
        <f>O237*H237</f>
        <v>0</v>
      </c>
      <c r="Q237" s="159">
        <v>0</v>
      </c>
      <c r="R237" s="159">
        <f>Q237*H237</f>
        <v>0</v>
      </c>
      <c r="S237" s="159">
        <v>0</v>
      </c>
      <c r="T237" s="160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61" t="s">
        <v>146</v>
      </c>
      <c r="AT237" s="161" t="s">
        <v>142</v>
      </c>
      <c r="AU237" s="161" t="s">
        <v>87</v>
      </c>
      <c r="AY237" s="18" t="s">
        <v>139</v>
      </c>
      <c r="BE237" s="162">
        <f>IF(N237="základní",J237,0)</f>
        <v>0</v>
      </c>
      <c r="BF237" s="162">
        <f>IF(N237="snížená",J237,0)</f>
        <v>0</v>
      </c>
      <c r="BG237" s="162">
        <f>IF(N237="zákl. přenesená",J237,0)</f>
        <v>0</v>
      </c>
      <c r="BH237" s="162">
        <f>IF(N237="sníž. přenesená",J237,0)</f>
        <v>0</v>
      </c>
      <c r="BI237" s="162">
        <f>IF(N237="nulová",J237,0)</f>
        <v>0</v>
      </c>
      <c r="BJ237" s="18" t="s">
        <v>34</v>
      </c>
      <c r="BK237" s="162">
        <f>ROUND(I237*H237,2)</f>
        <v>0</v>
      </c>
      <c r="BL237" s="18" t="s">
        <v>146</v>
      </c>
      <c r="BM237" s="161" t="s">
        <v>1901</v>
      </c>
    </row>
    <row r="238" spans="1:65" s="13" customFormat="1">
      <c r="B238" s="163"/>
      <c r="D238" s="164" t="s">
        <v>148</v>
      </c>
      <c r="E238" s="165" t="s">
        <v>1</v>
      </c>
      <c r="F238" s="166" t="s">
        <v>1902</v>
      </c>
      <c r="H238" s="165" t="s">
        <v>1</v>
      </c>
      <c r="I238" s="167"/>
      <c r="L238" s="163"/>
      <c r="M238" s="168"/>
      <c r="N238" s="169"/>
      <c r="O238" s="169"/>
      <c r="P238" s="169"/>
      <c r="Q238" s="169"/>
      <c r="R238" s="169"/>
      <c r="S238" s="169"/>
      <c r="T238" s="170"/>
      <c r="AT238" s="165" t="s">
        <v>148</v>
      </c>
      <c r="AU238" s="165" t="s">
        <v>87</v>
      </c>
      <c r="AV238" s="13" t="s">
        <v>34</v>
      </c>
      <c r="AW238" s="13" t="s">
        <v>33</v>
      </c>
      <c r="AX238" s="13" t="s">
        <v>78</v>
      </c>
      <c r="AY238" s="165" t="s">
        <v>139</v>
      </c>
    </row>
    <row r="239" spans="1:65" s="14" customFormat="1">
      <c r="B239" s="171"/>
      <c r="D239" s="164" t="s">
        <v>148</v>
      </c>
      <c r="E239" s="172" t="s">
        <v>1</v>
      </c>
      <c r="F239" s="173" t="s">
        <v>1903</v>
      </c>
      <c r="H239" s="174">
        <v>14.388</v>
      </c>
      <c r="I239" s="175"/>
      <c r="L239" s="171"/>
      <c r="M239" s="176"/>
      <c r="N239" s="177"/>
      <c r="O239" s="177"/>
      <c r="P239" s="177"/>
      <c r="Q239" s="177"/>
      <c r="R239" s="177"/>
      <c r="S239" s="177"/>
      <c r="T239" s="178"/>
      <c r="AT239" s="172" t="s">
        <v>148</v>
      </c>
      <c r="AU239" s="172" t="s">
        <v>87</v>
      </c>
      <c r="AV239" s="14" t="s">
        <v>87</v>
      </c>
      <c r="AW239" s="14" t="s">
        <v>33</v>
      </c>
      <c r="AX239" s="14" t="s">
        <v>78</v>
      </c>
      <c r="AY239" s="172" t="s">
        <v>139</v>
      </c>
    </row>
    <row r="240" spans="1:65" s="15" customFormat="1">
      <c r="B240" s="179"/>
      <c r="D240" s="164" t="s">
        <v>148</v>
      </c>
      <c r="E240" s="180" t="s">
        <v>1621</v>
      </c>
      <c r="F240" s="181" t="s">
        <v>169</v>
      </c>
      <c r="H240" s="182">
        <v>14.388</v>
      </c>
      <c r="I240" s="183"/>
      <c r="L240" s="179"/>
      <c r="M240" s="184"/>
      <c r="N240" s="185"/>
      <c r="O240" s="185"/>
      <c r="P240" s="185"/>
      <c r="Q240" s="185"/>
      <c r="R240" s="185"/>
      <c r="S240" s="185"/>
      <c r="T240" s="186"/>
      <c r="AT240" s="180" t="s">
        <v>148</v>
      </c>
      <c r="AU240" s="180" t="s">
        <v>87</v>
      </c>
      <c r="AV240" s="15" t="s">
        <v>146</v>
      </c>
      <c r="AW240" s="15" t="s">
        <v>33</v>
      </c>
      <c r="AX240" s="15" t="s">
        <v>34</v>
      </c>
      <c r="AY240" s="180" t="s">
        <v>139</v>
      </c>
    </row>
    <row r="241" spans="1:65" s="2" customFormat="1" ht="24">
      <c r="A241" s="33"/>
      <c r="B241" s="149"/>
      <c r="C241" s="198" t="s">
        <v>430</v>
      </c>
      <c r="D241" s="198" t="s">
        <v>424</v>
      </c>
      <c r="E241" s="199" t="s">
        <v>1622</v>
      </c>
      <c r="F241" s="200" t="s">
        <v>1623</v>
      </c>
      <c r="G241" s="201" t="s">
        <v>427</v>
      </c>
      <c r="H241" s="202">
        <v>29.913</v>
      </c>
      <c r="I241" s="203"/>
      <c r="J241" s="204">
        <f>ROUND(I241*H241,2)</f>
        <v>0</v>
      </c>
      <c r="K241" s="200" t="s">
        <v>1</v>
      </c>
      <c r="L241" s="205"/>
      <c r="M241" s="206" t="s">
        <v>1</v>
      </c>
      <c r="N241" s="207" t="s">
        <v>43</v>
      </c>
      <c r="O241" s="59"/>
      <c r="P241" s="159">
        <f>O241*H241</f>
        <v>0</v>
      </c>
      <c r="Q241" s="159">
        <v>0</v>
      </c>
      <c r="R241" s="159">
        <f>Q241*H241</f>
        <v>0</v>
      </c>
      <c r="S241" s="159">
        <v>0</v>
      </c>
      <c r="T241" s="160">
        <f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61" t="s">
        <v>182</v>
      </c>
      <c r="AT241" s="161" t="s">
        <v>424</v>
      </c>
      <c r="AU241" s="161" t="s">
        <v>87</v>
      </c>
      <c r="AY241" s="18" t="s">
        <v>139</v>
      </c>
      <c r="BE241" s="162">
        <f>IF(N241="základní",J241,0)</f>
        <v>0</v>
      </c>
      <c r="BF241" s="162">
        <f>IF(N241="snížená",J241,0)</f>
        <v>0</v>
      </c>
      <c r="BG241" s="162">
        <f>IF(N241="zákl. přenesená",J241,0)</f>
        <v>0</v>
      </c>
      <c r="BH241" s="162">
        <f>IF(N241="sníž. přenesená",J241,0)</f>
        <v>0</v>
      </c>
      <c r="BI241" s="162">
        <f>IF(N241="nulová",J241,0)</f>
        <v>0</v>
      </c>
      <c r="BJ241" s="18" t="s">
        <v>34</v>
      </c>
      <c r="BK241" s="162">
        <f>ROUND(I241*H241,2)</f>
        <v>0</v>
      </c>
      <c r="BL241" s="18" t="s">
        <v>146</v>
      </c>
      <c r="BM241" s="161" t="s">
        <v>1904</v>
      </c>
    </row>
    <row r="242" spans="1:65" s="14" customFormat="1">
      <c r="B242" s="171"/>
      <c r="D242" s="164" t="s">
        <v>148</v>
      </c>
      <c r="E242" s="172" t="s">
        <v>1</v>
      </c>
      <c r="F242" s="173" t="s">
        <v>1905</v>
      </c>
      <c r="H242" s="174">
        <v>29.913</v>
      </c>
      <c r="I242" s="175"/>
      <c r="L242" s="171"/>
      <c r="M242" s="176"/>
      <c r="N242" s="177"/>
      <c r="O242" s="177"/>
      <c r="P242" s="177"/>
      <c r="Q242" s="177"/>
      <c r="R242" s="177"/>
      <c r="S242" s="177"/>
      <c r="T242" s="178"/>
      <c r="AT242" s="172" t="s">
        <v>148</v>
      </c>
      <c r="AU242" s="172" t="s">
        <v>87</v>
      </c>
      <c r="AV242" s="14" t="s">
        <v>87</v>
      </c>
      <c r="AW242" s="14" t="s">
        <v>33</v>
      </c>
      <c r="AX242" s="14" t="s">
        <v>34</v>
      </c>
      <c r="AY242" s="172" t="s">
        <v>139</v>
      </c>
    </row>
    <row r="243" spans="1:65" s="2" customFormat="1" ht="16.5" customHeight="1">
      <c r="A243" s="33"/>
      <c r="B243" s="149"/>
      <c r="C243" s="150" t="s">
        <v>437</v>
      </c>
      <c r="D243" s="150" t="s">
        <v>142</v>
      </c>
      <c r="E243" s="151" t="s">
        <v>612</v>
      </c>
      <c r="F243" s="152" t="s">
        <v>613</v>
      </c>
      <c r="G243" s="153" t="s">
        <v>338</v>
      </c>
      <c r="H243" s="154">
        <v>77.272000000000006</v>
      </c>
      <c r="I243" s="155"/>
      <c r="J243" s="156">
        <f>ROUND(I243*H243,2)</f>
        <v>0</v>
      </c>
      <c r="K243" s="152" t="s">
        <v>277</v>
      </c>
      <c r="L243" s="34"/>
      <c r="M243" s="157" t="s">
        <v>1</v>
      </c>
      <c r="N243" s="158" t="s">
        <v>43</v>
      </c>
      <c r="O243" s="59"/>
      <c r="P243" s="159">
        <f>O243*H243</f>
        <v>0</v>
      </c>
      <c r="Q243" s="159">
        <v>0</v>
      </c>
      <c r="R243" s="159">
        <f>Q243*H243</f>
        <v>0</v>
      </c>
      <c r="S243" s="159">
        <v>0</v>
      </c>
      <c r="T243" s="160">
        <f>S243*H243</f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61" t="s">
        <v>146</v>
      </c>
      <c r="AT243" s="161" t="s">
        <v>142</v>
      </c>
      <c r="AU243" s="161" t="s">
        <v>87</v>
      </c>
      <c r="AY243" s="18" t="s">
        <v>139</v>
      </c>
      <c r="BE243" s="162">
        <f>IF(N243="základní",J243,0)</f>
        <v>0</v>
      </c>
      <c r="BF243" s="162">
        <f>IF(N243="snížená",J243,0)</f>
        <v>0</v>
      </c>
      <c r="BG243" s="162">
        <f>IF(N243="zákl. přenesená",J243,0)</f>
        <v>0</v>
      </c>
      <c r="BH243" s="162">
        <f>IF(N243="sníž. přenesená",J243,0)</f>
        <v>0</v>
      </c>
      <c r="BI243" s="162">
        <f>IF(N243="nulová",J243,0)</f>
        <v>0</v>
      </c>
      <c r="BJ243" s="18" t="s">
        <v>34</v>
      </c>
      <c r="BK243" s="162">
        <f>ROUND(I243*H243,2)</f>
        <v>0</v>
      </c>
      <c r="BL243" s="18" t="s">
        <v>146</v>
      </c>
      <c r="BM243" s="161" t="s">
        <v>1906</v>
      </c>
    </row>
    <row r="244" spans="1:65" s="14" customFormat="1">
      <c r="B244" s="171"/>
      <c r="D244" s="164" t="s">
        <v>148</v>
      </c>
      <c r="E244" s="172" t="s">
        <v>1</v>
      </c>
      <c r="F244" s="173" t="s">
        <v>1880</v>
      </c>
      <c r="H244" s="174">
        <v>3.2709999999999999</v>
      </c>
      <c r="I244" s="175"/>
      <c r="L244" s="171"/>
      <c r="M244" s="176"/>
      <c r="N244" s="177"/>
      <c r="O244" s="177"/>
      <c r="P244" s="177"/>
      <c r="Q244" s="177"/>
      <c r="R244" s="177"/>
      <c r="S244" s="177"/>
      <c r="T244" s="178"/>
      <c r="AT244" s="172" t="s">
        <v>148</v>
      </c>
      <c r="AU244" s="172" t="s">
        <v>87</v>
      </c>
      <c r="AV244" s="14" t="s">
        <v>87</v>
      </c>
      <c r="AW244" s="14" t="s">
        <v>33</v>
      </c>
      <c r="AX244" s="14" t="s">
        <v>78</v>
      </c>
      <c r="AY244" s="172" t="s">
        <v>139</v>
      </c>
    </row>
    <row r="245" spans="1:65" s="14" customFormat="1">
      <c r="B245" s="171"/>
      <c r="D245" s="164" t="s">
        <v>148</v>
      </c>
      <c r="E245" s="172" t="s">
        <v>1</v>
      </c>
      <c r="F245" s="173" t="s">
        <v>1907</v>
      </c>
      <c r="H245" s="174">
        <v>16.617999999999999</v>
      </c>
      <c r="I245" s="175"/>
      <c r="L245" s="171"/>
      <c r="M245" s="176"/>
      <c r="N245" s="177"/>
      <c r="O245" s="177"/>
      <c r="P245" s="177"/>
      <c r="Q245" s="177"/>
      <c r="R245" s="177"/>
      <c r="S245" s="177"/>
      <c r="T245" s="178"/>
      <c r="AT245" s="172" t="s">
        <v>148</v>
      </c>
      <c r="AU245" s="172" t="s">
        <v>87</v>
      </c>
      <c r="AV245" s="14" t="s">
        <v>87</v>
      </c>
      <c r="AW245" s="14" t="s">
        <v>33</v>
      </c>
      <c r="AX245" s="14" t="s">
        <v>78</v>
      </c>
      <c r="AY245" s="172" t="s">
        <v>139</v>
      </c>
    </row>
    <row r="246" spans="1:65" s="14" customFormat="1">
      <c r="B246" s="171"/>
      <c r="D246" s="164" t="s">
        <v>148</v>
      </c>
      <c r="E246" s="172" t="s">
        <v>1</v>
      </c>
      <c r="F246" s="173" t="s">
        <v>1908</v>
      </c>
      <c r="H246" s="174">
        <v>57.383000000000003</v>
      </c>
      <c r="I246" s="175"/>
      <c r="L246" s="171"/>
      <c r="M246" s="176"/>
      <c r="N246" s="177"/>
      <c r="O246" s="177"/>
      <c r="P246" s="177"/>
      <c r="Q246" s="177"/>
      <c r="R246" s="177"/>
      <c r="S246" s="177"/>
      <c r="T246" s="178"/>
      <c r="AT246" s="172" t="s">
        <v>148</v>
      </c>
      <c r="AU246" s="172" t="s">
        <v>87</v>
      </c>
      <c r="AV246" s="14" t="s">
        <v>87</v>
      </c>
      <c r="AW246" s="14" t="s">
        <v>33</v>
      </c>
      <c r="AX246" s="14" t="s">
        <v>78</v>
      </c>
      <c r="AY246" s="172" t="s">
        <v>139</v>
      </c>
    </row>
    <row r="247" spans="1:65" s="15" customFormat="1">
      <c r="B247" s="179"/>
      <c r="D247" s="164" t="s">
        <v>148</v>
      </c>
      <c r="E247" s="180" t="s">
        <v>1</v>
      </c>
      <c r="F247" s="181" t="s">
        <v>169</v>
      </c>
      <c r="H247" s="182">
        <v>77.272000000000006</v>
      </c>
      <c r="I247" s="183"/>
      <c r="L247" s="179"/>
      <c r="M247" s="184"/>
      <c r="N247" s="185"/>
      <c r="O247" s="185"/>
      <c r="P247" s="185"/>
      <c r="Q247" s="185"/>
      <c r="R247" s="185"/>
      <c r="S247" s="185"/>
      <c r="T247" s="186"/>
      <c r="AT247" s="180" t="s">
        <v>148</v>
      </c>
      <c r="AU247" s="180" t="s">
        <v>87</v>
      </c>
      <c r="AV247" s="15" t="s">
        <v>146</v>
      </c>
      <c r="AW247" s="15" t="s">
        <v>33</v>
      </c>
      <c r="AX247" s="15" t="s">
        <v>34</v>
      </c>
      <c r="AY247" s="180" t="s">
        <v>139</v>
      </c>
    </row>
    <row r="248" spans="1:65" s="2" customFormat="1" ht="16.5" customHeight="1">
      <c r="A248" s="33"/>
      <c r="B248" s="149"/>
      <c r="C248" s="150" t="s">
        <v>441</v>
      </c>
      <c r="D248" s="150" t="s">
        <v>142</v>
      </c>
      <c r="E248" s="151" t="s">
        <v>454</v>
      </c>
      <c r="F248" s="152" t="s">
        <v>455</v>
      </c>
      <c r="G248" s="153" t="s">
        <v>338</v>
      </c>
      <c r="H248" s="154">
        <v>77.272000000000006</v>
      </c>
      <c r="I248" s="155"/>
      <c r="J248" s="156">
        <f>ROUND(I248*H248,2)</f>
        <v>0</v>
      </c>
      <c r="K248" s="152" t="s">
        <v>277</v>
      </c>
      <c r="L248" s="34"/>
      <c r="M248" s="157" t="s">
        <v>1</v>
      </c>
      <c r="N248" s="158" t="s">
        <v>43</v>
      </c>
      <c r="O248" s="59"/>
      <c r="P248" s="159">
        <f>O248*H248</f>
        <v>0</v>
      </c>
      <c r="Q248" s="159">
        <v>0</v>
      </c>
      <c r="R248" s="159">
        <f>Q248*H248</f>
        <v>0</v>
      </c>
      <c r="S248" s="159">
        <v>0</v>
      </c>
      <c r="T248" s="160">
        <f>S248*H248</f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61" t="s">
        <v>146</v>
      </c>
      <c r="AT248" s="161" t="s">
        <v>142</v>
      </c>
      <c r="AU248" s="161" t="s">
        <v>87</v>
      </c>
      <c r="AY248" s="18" t="s">
        <v>139</v>
      </c>
      <c r="BE248" s="162">
        <f>IF(N248="základní",J248,0)</f>
        <v>0</v>
      </c>
      <c r="BF248" s="162">
        <f>IF(N248="snížená",J248,0)</f>
        <v>0</v>
      </c>
      <c r="BG248" s="162">
        <f>IF(N248="zákl. přenesená",J248,0)</f>
        <v>0</v>
      </c>
      <c r="BH248" s="162">
        <f>IF(N248="sníž. přenesená",J248,0)</f>
        <v>0</v>
      </c>
      <c r="BI248" s="162">
        <f>IF(N248="nulová",J248,0)</f>
        <v>0</v>
      </c>
      <c r="BJ248" s="18" t="s">
        <v>34</v>
      </c>
      <c r="BK248" s="162">
        <f>ROUND(I248*H248,2)</f>
        <v>0</v>
      </c>
      <c r="BL248" s="18" t="s">
        <v>146</v>
      </c>
      <c r="BM248" s="161" t="s">
        <v>1909</v>
      </c>
    </row>
    <row r="249" spans="1:65" s="14" customFormat="1">
      <c r="B249" s="171"/>
      <c r="D249" s="164" t="s">
        <v>148</v>
      </c>
      <c r="E249" s="172" t="s">
        <v>1</v>
      </c>
      <c r="F249" s="173" t="s">
        <v>1910</v>
      </c>
      <c r="H249" s="174">
        <v>77.272000000000006</v>
      </c>
      <c r="I249" s="175"/>
      <c r="L249" s="171"/>
      <c r="M249" s="176"/>
      <c r="N249" s="177"/>
      <c r="O249" s="177"/>
      <c r="P249" s="177"/>
      <c r="Q249" s="177"/>
      <c r="R249" s="177"/>
      <c r="S249" s="177"/>
      <c r="T249" s="178"/>
      <c r="AT249" s="172" t="s">
        <v>148</v>
      </c>
      <c r="AU249" s="172" t="s">
        <v>87</v>
      </c>
      <c r="AV249" s="14" t="s">
        <v>87</v>
      </c>
      <c r="AW249" s="14" t="s">
        <v>33</v>
      </c>
      <c r="AX249" s="14" t="s">
        <v>34</v>
      </c>
      <c r="AY249" s="172" t="s">
        <v>139</v>
      </c>
    </row>
    <row r="250" spans="1:65" s="2" customFormat="1" ht="16.5" customHeight="1">
      <c r="A250" s="33"/>
      <c r="B250" s="149"/>
      <c r="C250" s="150" t="s">
        <v>446</v>
      </c>
      <c r="D250" s="150" t="s">
        <v>142</v>
      </c>
      <c r="E250" s="151" t="s">
        <v>463</v>
      </c>
      <c r="F250" s="152" t="s">
        <v>464</v>
      </c>
      <c r="G250" s="153" t="s">
        <v>276</v>
      </c>
      <c r="H250" s="154">
        <v>37.479999999999997</v>
      </c>
      <c r="I250" s="155"/>
      <c r="J250" s="156">
        <f>ROUND(I250*H250,2)</f>
        <v>0</v>
      </c>
      <c r="K250" s="152" t="s">
        <v>1</v>
      </c>
      <c r="L250" s="34"/>
      <c r="M250" s="157" t="s">
        <v>1</v>
      </c>
      <c r="N250" s="158" t="s">
        <v>43</v>
      </c>
      <c r="O250" s="59"/>
      <c r="P250" s="159">
        <f>O250*H250</f>
        <v>0</v>
      </c>
      <c r="Q250" s="159">
        <v>0</v>
      </c>
      <c r="R250" s="159">
        <f>Q250*H250</f>
        <v>0</v>
      </c>
      <c r="S250" s="159">
        <v>0</v>
      </c>
      <c r="T250" s="160">
        <f>S250*H250</f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61" t="s">
        <v>146</v>
      </c>
      <c r="AT250" s="161" t="s">
        <v>142</v>
      </c>
      <c r="AU250" s="161" t="s">
        <v>87</v>
      </c>
      <c r="AY250" s="18" t="s">
        <v>139</v>
      </c>
      <c r="BE250" s="162">
        <f>IF(N250="základní",J250,0)</f>
        <v>0</v>
      </c>
      <c r="BF250" s="162">
        <f>IF(N250="snížená",J250,0)</f>
        <v>0</v>
      </c>
      <c r="BG250" s="162">
        <f>IF(N250="zákl. přenesená",J250,0)</f>
        <v>0</v>
      </c>
      <c r="BH250" s="162">
        <f>IF(N250="sníž. přenesená",J250,0)</f>
        <v>0</v>
      </c>
      <c r="BI250" s="162">
        <f>IF(N250="nulová",J250,0)</f>
        <v>0</v>
      </c>
      <c r="BJ250" s="18" t="s">
        <v>34</v>
      </c>
      <c r="BK250" s="162">
        <f>ROUND(I250*H250,2)</f>
        <v>0</v>
      </c>
      <c r="BL250" s="18" t="s">
        <v>146</v>
      </c>
      <c r="BM250" s="161" t="s">
        <v>1911</v>
      </c>
    </row>
    <row r="251" spans="1:65" s="13" customFormat="1">
      <c r="B251" s="163"/>
      <c r="D251" s="164" t="s">
        <v>148</v>
      </c>
      <c r="E251" s="165" t="s">
        <v>1</v>
      </c>
      <c r="F251" s="166" t="s">
        <v>1912</v>
      </c>
      <c r="H251" s="165" t="s">
        <v>1</v>
      </c>
      <c r="I251" s="167"/>
      <c r="L251" s="163"/>
      <c r="M251" s="168"/>
      <c r="N251" s="169"/>
      <c r="O251" s="169"/>
      <c r="P251" s="169"/>
      <c r="Q251" s="169"/>
      <c r="R251" s="169"/>
      <c r="S251" s="169"/>
      <c r="T251" s="170"/>
      <c r="AT251" s="165" t="s">
        <v>148</v>
      </c>
      <c r="AU251" s="165" t="s">
        <v>87</v>
      </c>
      <c r="AV251" s="13" t="s">
        <v>34</v>
      </c>
      <c r="AW251" s="13" t="s">
        <v>33</v>
      </c>
      <c r="AX251" s="13" t="s">
        <v>78</v>
      </c>
      <c r="AY251" s="165" t="s">
        <v>139</v>
      </c>
    </row>
    <row r="252" spans="1:65" s="14" customFormat="1">
      <c r="B252" s="171"/>
      <c r="D252" s="164" t="s">
        <v>148</v>
      </c>
      <c r="E252" s="172" t="s">
        <v>1</v>
      </c>
      <c r="F252" s="173" t="s">
        <v>1913</v>
      </c>
      <c r="H252" s="174">
        <v>12.936</v>
      </c>
      <c r="I252" s="175"/>
      <c r="L252" s="171"/>
      <c r="M252" s="176"/>
      <c r="N252" s="177"/>
      <c r="O252" s="177"/>
      <c r="P252" s="177"/>
      <c r="Q252" s="177"/>
      <c r="R252" s="177"/>
      <c r="S252" s="177"/>
      <c r="T252" s="178"/>
      <c r="AT252" s="172" t="s">
        <v>148</v>
      </c>
      <c r="AU252" s="172" t="s">
        <v>87</v>
      </c>
      <c r="AV252" s="14" t="s">
        <v>87</v>
      </c>
      <c r="AW252" s="14" t="s">
        <v>33</v>
      </c>
      <c r="AX252" s="14" t="s">
        <v>78</v>
      </c>
      <c r="AY252" s="172" t="s">
        <v>139</v>
      </c>
    </row>
    <row r="253" spans="1:65" s="14" customFormat="1">
      <c r="B253" s="171"/>
      <c r="D253" s="164" t="s">
        <v>148</v>
      </c>
      <c r="E253" s="172" t="s">
        <v>1</v>
      </c>
      <c r="F253" s="173" t="s">
        <v>1914</v>
      </c>
      <c r="H253" s="174">
        <v>8.8719999999999999</v>
      </c>
      <c r="I253" s="175"/>
      <c r="L253" s="171"/>
      <c r="M253" s="176"/>
      <c r="N253" s="177"/>
      <c r="O253" s="177"/>
      <c r="P253" s="177"/>
      <c r="Q253" s="177"/>
      <c r="R253" s="177"/>
      <c r="S253" s="177"/>
      <c r="T253" s="178"/>
      <c r="AT253" s="172" t="s">
        <v>148</v>
      </c>
      <c r="AU253" s="172" t="s">
        <v>87</v>
      </c>
      <c r="AV253" s="14" t="s">
        <v>87</v>
      </c>
      <c r="AW253" s="14" t="s">
        <v>33</v>
      </c>
      <c r="AX253" s="14" t="s">
        <v>78</v>
      </c>
      <c r="AY253" s="172" t="s">
        <v>139</v>
      </c>
    </row>
    <row r="254" spans="1:65" s="16" customFormat="1">
      <c r="B254" s="190"/>
      <c r="D254" s="164" t="s">
        <v>148</v>
      </c>
      <c r="E254" s="191" t="s">
        <v>1</v>
      </c>
      <c r="F254" s="192" t="s">
        <v>357</v>
      </c>
      <c r="H254" s="193">
        <v>21.808</v>
      </c>
      <c r="I254" s="194"/>
      <c r="L254" s="190"/>
      <c r="M254" s="195"/>
      <c r="N254" s="196"/>
      <c r="O254" s="196"/>
      <c r="P254" s="196"/>
      <c r="Q254" s="196"/>
      <c r="R254" s="196"/>
      <c r="S254" s="196"/>
      <c r="T254" s="197"/>
      <c r="AT254" s="191" t="s">
        <v>148</v>
      </c>
      <c r="AU254" s="191" t="s">
        <v>87</v>
      </c>
      <c r="AV254" s="16" t="s">
        <v>153</v>
      </c>
      <c r="AW254" s="16" t="s">
        <v>33</v>
      </c>
      <c r="AX254" s="16" t="s">
        <v>78</v>
      </c>
      <c r="AY254" s="191" t="s">
        <v>139</v>
      </c>
    </row>
    <row r="255" spans="1:65" s="13" customFormat="1">
      <c r="B255" s="163"/>
      <c r="D255" s="164" t="s">
        <v>148</v>
      </c>
      <c r="E255" s="165" t="s">
        <v>1</v>
      </c>
      <c r="F255" s="166" t="s">
        <v>1606</v>
      </c>
      <c r="H255" s="165" t="s">
        <v>1</v>
      </c>
      <c r="I255" s="167"/>
      <c r="L255" s="163"/>
      <c r="M255" s="168"/>
      <c r="N255" s="169"/>
      <c r="O255" s="169"/>
      <c r="P255" s="169"/>
      <c r="Q255" s="169"/>
      <c r="R255" s="169"/>
      <c r="S255" s="169"/>
      <c r="T255" s="170"/>
      <c r="AT255" s="165" t="s">
        <v>148</v>
      </c>
      <c r="AU255" s="165" t="s">
        <v>87</v>
      </c>
      <c r="AV255" s="13" t="s">
        <v>34</v>
      </c>
      <c r="AW255" s="13" t="s">
        <v>33</v>
      </c>
      <c r="AX255" s="13" t="s">
        <v>78</v>
      </c>
      <c r="AY255" s="165" t="s">
        <v>139</v>
      </c>
    </row>
    <row r="256" spans="1:65" s="14" customFormat="1">
      <c r="B256" s="171"/>
      <c r="D256" s="164" t="s">
        <v>148</v>
      </c>
      <c r="E256" s="172" t="s">
        <v>1</v>
      </c>
      <c r="F256" s="173" t="s">
        <v>1915</v>
      </c>
      <c r="H256" s="174">
        <v>15.672000000000001</v>
      </c>
      <c r="I256" s="175"/>
      <c r="L256" s="171"/>
      <c r="M256" s="176"/>
      <c r="N256" s="177"/>
      <c r="O256" s="177"/>
      <c r="P256" s="177"/>
      <c r="Q256" s="177"/>
      <c r="R256" s="177"/>
      <c r="S256" s="177"/>
      <c r="T256" s="178"/>
      <c r="AT256" s="172" t="s">
        <v>148</v>
      </c>
      <c r="AU256" s="172" t="s">
        <v>87</v>
      </c>
      <c r="AV256" s="14" t="s">
        <v>87</v>
      </c>
      <c r="AW256" s="14" t="s">
        <v>33</v>
      </c>
      <c r="AX256" s="14" t="s">
        <v>78</v>
      </c>
      <c r="AY256" s="172" t="s">
        <v>139</v>
      </c>
    </row>
    <row r="257" spans="1:65" s="16" customFormat="1">
      <c r="B257" s="190"/>
      <c r="D257" s="164" t="s">
        <v>148</v>
      </c>
      <c r="E257" s="191" t="s">
        <v>1</v>
      </c>
      <c r="F257" s="192" t="s">
        <v>357</v>
      </c>
      <c r="H257" s="193">
        <v>15.672000000000001</v>
      </c>
      <c r="I257" s="194"/>
      <c r="L257" s="190"/>
      <c r="M257" s="195"/>
      <c r="N257" s="196"/>
      <c r="O257" s="196"/>
      <c r="P257" s="196"/>
      <c r="Q257" s="196"/>
      <c r="R257" s="196"/>
      <c r="S257" s="196"/>
      <c r="T257" s="197"/>
      <c r="AT257" s="191" t="s">
        <v>148</v>
      </c>
      <c r="AU257" s="191" t="s">
        <v>87</v>
      </c>
      <c r="AV257" s="16" t="s">
        <v>153</v>
      </c>
      <c r="AW257" s="16" t="s">
        <v>33</v>
      </c>
      <c r="AX257" s="16" t="s">
        <v>78</v>
      </c>
      <c r="AY257" s="191" t="s">
        <v>139</v>
      </c>
    </row>
    <row r="258" spans="1:65" s="15" customFormat="1">
      <c r="B258" s="179"/>
      <c r="D258" s="164" t="s">
        <v>148</v>
      </c>
      <c r="E258" s="180" t="s">
        <v>1</v>
      </c>
      <c r="F258" s="181" t="s">
        <v>169</v>
      </c>
      <c r="H258" s="182">
        <v>37.479999999999997</v>
      </c>
      <c r="I258" s="183"/>
      <c r="L258" s="179"/>
      <c r="M258" s="184"/>
      <c r="N258" s="185"/>
      <c r="O258" s="185"/>
      <c r="P258" s="185"/>
      <c r="Q258" s="185"/>
      <c r="R258" s="185"/>
      <c r="S258" s="185"/>
      <c r="T258" s="186"/>
      <c r="AT258" s="180" t="s">
        <v>148</v>
      </c>
      <c r="AU258" s="180" t="s">
        <v>87</v>
      </c>
      <c r="AV258" s="15" t="s">
        <v>146</v>
      </c>
      <c r="AW258" s="15" t="s">
        <v>33</v>
      </c>
      <c r="AX258" s="15" t="s">
        <v>34</v>
      </c>
      <c r="AY258" s="180" t="s">
        <v>139</v>
      </c>
    </row>
    <row r="259" spans="1:65" s="2" customFormat="1" ht="16.5" customHeight="1">
      <c r="A259" s="33"/>
      <c r="B259" s="149"/>
      <c r="C259" s="150" t="s">
        <v>453</v>
      </c>
      <c r="D259" s="150" t="s">
        <v>142</v>
      </c>
      <c r="E259" s="151" t="s">
        <v>1635</v>
      </c>
      <c r="F259" s="152" t="s">
        <v>1636</v>
      </c>
      <c r="G259" s="153" t="s">
        <v>276</v>
      </c>
      <c r="H259" s="154">
        <v>21.808</v>
      </c>
      <c r="I259" s="155"/>
      <c r="J259" s="156">
        <f>ROUND(I259*H259,2)</f>
        <v>0</v>
      </c>
      <c r="K259" s="152" t="s">
        <v>277</v>
      </c>
      <c r="L259" s="34"/>
      <c r="M259" s="157" t="s">
        <v>1</v>
      </c>
      <c r="N259" s="158" t="s">
        <v>43</v>
      </c>
      <c r="O259" s="59"/>
      <c r="P259" s="159">
        <f>O259*H259</f>
        <v>0</v>
      </c>
      <c r="Q259" s="159">
        <v>0</v>
      </c>
      <c r="R259" s="159">
        <f>Q259*H259</f>
        <v>0</v>
      </c>
      <c r="S259" s="159">
        <v>0</v>
      </c>
      <c r="T259" s="160">
        <f>S259*H259</f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61" t="s">
        <v>146</v>
      </c>
      <c r="AT259" s="161" t="s">
        <v>142</v>
      </c>
      <c r="AU259" s="161" t="s">
        <v>87</v>
      </c>
      <c r="AY259" s="18" t="s">
        <v>139</v>
      </c>
      <c r="BE259" s="162">
        <f>IF(N259="základní",J259,0)</f>
        <v>0</v>
      </c>
      <c r="BF259" s="162">
        <f>IF(N259="snížená",J259,0)</f>
        <v>0</v>
      </c>
      <c r="BG259" s="162">
        <f>IF(N259="zákl. přenesená",J259,0)</f>
        <v>0</v>
      </c>
      <c r="BH259" s="162">
        <f>IF(N259="sníž. přenesená",J259,0)</f>
        <v>0</v>
      </c>
      <c r="BI259" s="162">
        <f>IF(N259="nulová",J259,0)</f>
        <v>0</v>
      </c>
      <c r="BJ259" s="18" t="s">
        <v>34</v>
      </c>
      <c r="BK259" s="162">
        <f>ROUND(I259*H259,2)</f>
        <v>0</v>
      </c>
      <c r="BL259" s="18" t="s">
        <v>146</v>
      </c>
      <c r="BM259" s="161" t="s">
        <v>1916</v>
      </c>
    </row>
    <row r="260" spans="1:65" s="14" customFormat="1">
      <c r="B260" s="171"/>
      <c r="D260" s="164" t="s">
        <v>148</v>
      </c>
      <c r="E260" s="172" t="s">
        <v>1</v>
      </c>
      <c r="F260" s="173" t="s">
        <v>1831</v>
      </c>
      <c r="H260" s="174">
        <v>21.808</v>
      </c>
      <c r="I260" s="175"/>
      <c r="L260" s="171"/>
      <c r="M260" s="176"/>
      <c r="N260" s="177"/>
      <c r="O260" s="177"/>
      <c r="P260" s="177"/>
      <c r="Q260" s="177"/>
      <c r="R260" s="177"/>
      <c r="S260" s="177"/>
      <c r="T260" s="178"/>
      <c r="AT260" s="172" t="s">
        <v>148</v>
      </c>
      <c r="AU260" s="172" t="s">
        <v>87</v>
      </c>
      <c r="AV260" s="14" t="s">
        <v>87</v>
      </c>
      <c r="AW260" s="14" t="s">
        <v>33</v>
      </c>
      <c r="AX260" s="14" t="s">
        <v>34</v>
      </c>
      <c r="AY260" s="172" t="s">
        <v>139</v>
      </c>
    </row>
    <row r="261" spans="1:65" s="2" customFormat="1" ht="16.5" customHeight="1">
      <c r="A261" s="33"/>
      <c r="B261" s="149"/>
      <c r="C261" s="198" t="s">
        <v>457</v>
      </c>
      <c r="D261" s="198" t="s">
        <v>424</v>
      </c>
      <c r="E261" s="199" t="s">
        <v>1638</v>
      </c>
      <c r="F261" s="200" t="s">
        <v>476</v>
      </c>
      <c r="G261" s="201" t="s">
        <v>427</v>
      </c>
      <c r="H261" s="202">
        <v>5.234</v>
      </c>
      <c r="I261" s="203"/>
      <c r="J261" s="204">
        <f>ROUND(I261*H261,2)</f>
        <v>0</v>
      </c>
      <c r="K261" s="200" t="s">
        <v>277</v>
      </c>
      <c r="L261" s="205"/>
      <c r="M261" s="206" t="s">
        <v>1</v>
      </c>
      <c r="N261" s="207" t="s">
        <v>43</v>
      </c>
      <c r="O261" s="59"/>
      <c r="P261" s="159">
        <f>O261*H261</f>
        <v>0</v>
      </c>
      <c r="Q261" s="159">
        <v>0</v>
      </c>
      <c r="R261" s="159">
        <f>Q261*H261</f>
        <v>0</v>
      </c>
      <c r="S261" s="159">
        <v>0</v>
      </c>
      <c r="T261" s="160">
        <f>S261*H261</f>
        <v>0</v>
      </c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R261" s="161" t="s">
        <v>182</v>
      </c>
      <c r="AT261" s="161" t="s">
        <v>424</v>
      </c>
      <c r="AU261" s="161" t="s">
        <v>87</v>
      </c>
      <c r="AY261" s="18" t="s">
        <v>139</v>
      </c>
      <c r="BE261" s="162">
        <f>IF(N261="základní",J261,0)</f>
        <v>0</v>
      </c>
      <c r="BF261" s="162">
        <f>IF(N261="snížená",J261,0)</f>
        <v>0</v>
      </c>
      <c r="BG261" s="162">
        <f>IF(N261="zákl. přenesená",J261,0)</f>
        <v>0</v>
      </c>
      <c r="BH261" s="162">
        <f>IF(N261="sníž. přenesená",J261,0)</f>
        <v>0</v>
      </c>
      <c r="BI261" s="162">
        <f>IF(N261="nulová",J261,0)</f>
        <v>0</v>
      </c>
      <c r="BJ261" s="18" t="s">
        <v>34</v>
      </c>
      <c r="BK261" s="162">
        <f>ROUND(I261*H261,2)</f>
        <v>0</v>
      </c>
      <c r="BL261" s="18" t="s">
        <v>146</v>
      </c>
      <c r="BM261" s="161" t="s">
        <v>1917</v>
      </c>
    </row>
    <row r="262" spans="1:65" s="14" customFormat="1">
      <c r="B262" s="171"/>
      <c r="D262" s="164" t="s">
        <v>148</v>
      </c>
      <c r="E262" s="172" t="s">
        <v>1</v>
      </c>
      <c r="F262" s="173" t="s">
        <v>1918</v>
      </c>
      <c r="H262" s="174">
        <v>5.234</v>
      </c>
      <c r="I262" s="175"/>
      <c r="L262" s="171"/>
      <c r="M262" s="176"/>
      <c r="N262" s="177"/>
      <c r="O262" s="177"/>
      <c r="P262" s="177"/>
      <c r="Q262" s="177"/>
      <c r="R262" s="177"/>
      <c r="S262" s="177"/>
      <c r="T262" s="178"/>
      <c r="AT262" s="172" t="s">
        <v>148</v>
      </c>
      <c r="AU262" s="172" t="s">
        <v>87</v>
      </c>
      <c r="AV262" s="14" t="s">
        <v>87</v>
      </c>
      <c r="AW262" s="14" t="s">
        <v>33</v>
      </c>
      <c r="AX262" s="14" t="s">
        <v>78</v>
      </c>
      <c r="AY262" s="172" t="s">
        <v>139</v>
      </c>
    </row>
    <row r="263" spans="1:65" s="15" customFormat="1">
      <c r="B263" s="179"/>
      <c r="D263" s="164" t="s">
        <v>148</v>
      </c>
      <c r="E263" s="180" t="s">
        <v>1</v>
      </c>
      <c r="F263" s="181" t="s">
        <v>169</v>
      </c>
      <c r="H263" s="182">
        <v>5.234</v>
      </c>
      <c r="I263" s="183"/>
      <c r="L263" s="179"/>
      <c r="M263" s="184"/>
      <c r="N263" s="185"/>
      <c r="O263" s="185"/>
      <c r="P263" s="185"/>
      <c r="Q263" s="185"/>
      <c r="R263" s="185"/>
      <c r="S263" s="185"/>
      <c r="T263" s="186"/>
      <c r="AT263" s="180" t="s">
        <v>148</v>
      </c>
      <c r="AU263" s="180" t="s">
        <v>87</v>
      </c>
      <c r="AV263" s="15" t="s">
        <v>146</v>
      </c>
      <c r="AW263" s="15" t="s">
        <v>33</v>
      </c>
      <c r="AX263" s="15" t="s">
        <v>34</v>
      </c>
      <c r="AY263" s="180" t="s">
        <v>139</v>
      </c>
    </row>
    <row r="264" spans="1:65" s="2" customFormat="1" ht="16.5" customHeight="1">
      <c r="A264" s="33"/>
      <c r="B264" s="149"/>
      <c r="C264" s="150" t="s">
        <v>462</v>
      </c>
      <c r="D264" s="150" t="s">
        <v>142</v>
      </c>
      <c r="E264" s="151" t="s">
        <v>480</v>
      </c>
      <c r="F264" s="152" t="s">
        <v>481</v>
      </c>
      <c r="G264" s="153" t="s">
        <v>276</v>
      </c>
      <c r="H264" s="154">
        <v>21.808</v>
      </c>
      <c r="I264" s="155"/>
      <c r="J264" s="156">
        <f>ROUND(I264*H264,2)</f>
        <v>0</v>
      </c>
      <c r="K264" s="152" t="s">
        <v>277</v>
      </c>
      <c r="L264" s="34"/>
      <c r="M264" s="157" t="s">
        <v>1</v>
      </c>
      <c r="N264" s="158" t="s">
        <v>43</v>
      </c>
      <c r="O264" s="59"/>
      <c r="P264" s="159">
        <f>O264*H264</f>
        <v>0</v>
      </c>
      <c r="Q264" s="159">
        <v>0</v>
      </c>
      <c r="R264" s="159">
        <f>Q264*H264</f>
        <v>0</v>
      </c>
      <c r="S264" s="159">
        <v>0</v>
      </c>
      <c r="T264" s="160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61" t="s">
        <v>146</v>
      </c>
      <c r="AT264" s="161" t="s">
        <v>142</v>
      </c>
      <c r="AU264" s="161" t="s">
        <v>87</v>
      </c>
      <c r="AY264" s="18" t="s">
        <v>139</v>
      </c>
      <c r="BE264" s="162">
        <f>IF(N264="základní",J264,0)</f>
        <v>0</v>
      </c>
      <c r="BF264" s="162">
        <f>IF(N264="snížená",J264,0)</f>
        <v>0</v>
      </c>
      <c r="BG264" s="162">
        <f>IF(N264="zákl. přenesená",J264,0)</f>
        <v>0</v>
      </c>
      <c r="BH264" s="162">
        <f>IF(N264="sníž. přenesená",J264,0)</f>
        <v>0</v>
      </c>
      <c r="BI264" s="162">
        <f>IF(N264="nulová",J264,0)</f>
        <v>0</v>
      </c>
      <c r="BJ264" s="18" t="s">
        <v>34</v>
      </c>
      <c r="BK264" s="162">
        <f>ROUND(I264*H264,2)</f>
        <v>0</v>
      </c>
      <c r="BL264" s="18" t="s">
        <v>146</v>
      </c>
      <c r="BM264" s="161" t="s">
        <v>1919</v>
      </c>
    </row>
    <row r="265" spans="1:65" s="14" customFormat="1">
      <c r="B265" s="171"/>
      <c r="D265" s="164" t="s">
        <v>148</v>
      </c>
      <c r="E265" s="172" t="s">
        <v>1</v>
      </c>
      <c r="F265" s="173" t="s">
        <v>1831</v>
      </c>
      <c r="H265" s="174">
        <v>21.808</v>
      </c>
      <c r="I265" s="175"/>
      <c r="L265" s="171"/>
      <c r="M265" s="176"/>
      <c r="N265" s="177"/>
      <c r="O265" s="177"/>
      <c r="P265" s="177"/>
      <c r="Q265" s="177"/>
      <c r="R265" s="177"/>
      <c r="S265" s="177"/>
      <c r="T265" s="178"/>
      <c r="AT265" s="172" t="s">
        <v>148</v>
      </c>
      <c r="AU265" s="172" t="s">
        <v>87</v>
      </c>
      <c r="AV265" s="14" t="s">
        <v>87</v>
      </c>
      <c r="AW265" s="14" t="s">
        <v>33</v>
      </c>
      <c r="AX265" s="14" t="s">
        <v>34</v>
      </c>
      <c r="AY265" s="172" t="s">
        <v>139</v>
      </c>
    </row>
    <row r="266" spans="1:65" s="2" customFormat="1" ht="16.5" customHeight="1">
      <c r="A266" s="33"/>
      <c r="B266" s="149"/>
      <c r="C266" s="198" t="s">
        <v>468</v>
      </c>
      <c r="D266" s="198" t="s">
        <v>424</v>
      </c>
      <c r="E266" s="199" t="s">
        <v>485</v>
      </c>
      <c r="F266" s="200" t="s">
        <v>486</v>
      </c>
      <c r="G266" s="201" t="s">
        <v>487</v>
      </c>
      <c r="H266" s="202">
        <v>0.68700000000000006</v>
      </c>
      <c r="I266" s="203"/>
      <c r="J266" s="204">
        <f>ROUND(I266*H266,2)</f>
        <v>0</v>
      </c>
      <c r="K266" s="200" t="s">
        <v>277</v>
      </c>
      <c r="L266" s="205"/>
      <c r="M266" s="206" t="s">
        <v>1</v>
      </c>
      <c r="N266" s="207" t="s">
        <v>43</v>
      </c>
      <c r="O266" s="59"/>
      <c r="P266" s="159">
        <f>O266*H266</f>
        <v>0</v>
      </c>
      <c r="Q266" s="159">
        <v>1E-3</v>
      </c>
      <c r="R266" s="159">
        <f>Q266*H266</f>
        <v>6.8700000000000011E-4</v>
      </c>
      <c r="S266" s="159">
        <v>0</v>
      </c>
      <c r="T266" s="160">
        <f>S266*H266</f>
        <v>0</v>
      </c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R266" s="161" t="s">
        <v>182</v>
      </c>
      <c r="AT266" s="161" t="s">
        <v>424</v>
      </c>
      <c r="AU266" s="161" t="s">
        <v>87</v>
      </c>
      <c r="AY266" s="18" t="s">
        <v>139</v>
      </c>
      <c r="BE266" s="162">
        <f>IF(N266="základní",J266,0)</f>
        <v>0</v>
      </c>
      <c r="BF266" s="162">
        <f>IF(N266="snížená",J266,0)</f>
        <v>0</v>
      </c>
      <c r="BG266" s="162">
        <f>IF(N266="zákl. přenesená",J266,0)</f>
        <v>0</v>
      </c>
      <c r="BH266" s="162">
        <f>IF(N266="sníž. přenesená",J266,0)</f>
        <v>0</v>
      </c>
      <c r="BI266" s="162">
        <f>IF(N266="nulová",J266,0)</f>
        <v>0</v>
      </c>
      <c r="BJ266" s="18" t="s">
        <v>34</v>
      </c>
      <c r="BK266" s="162">
        <f>ROUND(I266*H266,2)</f>
        <v>0</v>
      </c>
      <c r="BL266" s="18" t="s">
        <v>146</v>
      </c>
      <c r="BM266" s="161" t="s">
        <v>1920</v>
      </c>
    </row>
    <row r="267" spans="1:65" s="14" customFormat="1">
      <c r="B267" s="171"/>
      <c r="D267" s="164" t="s">
        <v>148</v>
      </c>
      <c r="E267" s="172" t="s">
        <v>1</v>
      </c>
      <c r="F267" s="173" t="s">
        <v>1921</v>
      </c>
      <c r="H267" s="174">
        <v>0.68700000000000006</v>
      </c>
      <c r="I267" s="175"/>
      <c r="L267" s="171"/>
      <c r="M267" s="176"/>
      <c r="N267" s="177"/>
      <c r="O267" s="177"/>
      <c r="P267" s="177"/>
      <c r="Q267" s="177"/>
      <c r="R267" s="177"/>
      <c r="S267" s="177"/>
      <c r="T267" s="178"/>
      <c r="AT267" s="172" t="s">
        <v>148</v>
      </c>
      <c r="AU267" s="172" t="s">
        <v>87</v>
      </c>
      <c r="AV267" s="14" t="s">
        <v>87</v>
      </c>
      <c r="AW267" s="14" t="s">
        <v>33</v>
      </c>
      <c r="AX267" s="14" t="s">
        <v>78</v>
      </c>
      <c r="AY267" s="172" t="s">
        <v>139</v>
      </c>
    </row>
    <row r="268" spans="1:65" s="15" customFormat="1">
      <c r="B268" s="179"/>
      <c r="D268" s="164" t="s">
        <v>148</v>
      </c>
      <c r="E268" s="180" t="s">
        <v>1</v>
      </c>
      <c r="F268" s="181" t="s">
        <v>169</v>
      </c>
      <c r="H268" s="182">
        <v>0.68700000000000006</v>
      </c>
      <c r="I268" s="183"/>
      <c r="L268" s="179"/>
      <c r="M268" s="184"/>
      <c r="N268" s="185"/>
      <c r="O268" s="185"/>
      <c r="P268" s="185"/>
      <c r="Q268" s="185"/>
      <c r="R268" s="185"/>
      <c r="S268" s="185"/>
      <c r="T268" s="186"/>
      <c r="AT268" s="180" t="s">
        <v>148</v>
      </c>
      <c r="AU268" s="180" t="s">
        <v>87</v>
      </c>
      <c r="AV268" s="15" t="s">
        <v>146</v>
      </c>
      <c r="AW268" s="15" t="s">
        <v>33</v>
      </c>
      <c r="AX268" s="15" t="s">
        <v>34</v>
      </c>
      <c r="AY268" s="180" t="s">
        <v>139</v>
      </c>
    </row>
    <row r="269" spans="1:65" s="12" customFormat="1" ht="22.9" customHeight="1">
      <c r="B269" s="136"/>
      <c r="D269" s="137" t="s">
        <v>77</v>
      </c>
      <c r="E269" s="147" t="s">
        <v>153</v>
      </c>
      <c r="F269" s="147" t="s">
        <v>537</v>
      </c>
      <c r="I269" s="139"/>
      <c r="J269" s="148">
        <f>BK269</f>
        <v>0</v>
      </c>
      <c r="L269" s="136"/>
      <c r="M269" s="141"/>
      <c r="N269" s="142"/>
      <c r="O269" s="142"/>
      <c r="P269" s="143">
        <f>SUM(P270:P278)</f>
        <v>0</v>
      </c>
      <c r="Q269" s="142"/>
      <c r="R269" s="143">
        <f>SUM(R270:R278)</f>
        <v>3.2399999999999998E-3</v>
      </c>
      <c r="S269" s="142"/>
      <c r="T269" s="144">
        <f>SUM(T270:T278)</f>
        <v>0</v>
      </c>
      <c r="AR269" s="137" t="s">
        <v>34</v>
      </c>
      <c r="AT269" s="145" t="s">
        <v>77</v>
      </c>
      <c r="AU269" s="145" t="s">
        <v>34</v>
      </c>
      <c r="AY269" s="137" t="s">
        <v>139</v>
      </c>
      <c r="BK269" s="146">
        <f>SUM(BK270:BK278)</f>
        <v>0</v>
      </c>
    </row>
    <row r="270" spans="1:65" s="2" customFormat="1" ht="16.5" customHeight="1">
      <c r="A270" s="33"/>
      <c r="B270" s="149"/>
      <c r="C270" s="150" t="s">
        <v>474</v>
      </c>
      <c r="D270" s="150" t="s">
        <v>142</v>
      </c>
      <c r="E270" s="151" t="s">
        <v>1922</v>
      </c>
      <c r="F270" s="152" t="s">
        <v>1923</v>
      </c>
      <c r="G270" s="153" t="s">
        <v>159</v>
      </c>
      <c r="H270" s="154">
        <v>7.2</v>
      </c>
      <c r="I270" s="155"/>
      <c r="J270" s="156">
        <f>ROUND(I270*H270,2)</f>
        <v>0</v>
      </c>
      <c r="K270" s="152" t="s">
        <v>1</v>
      </c>
      <c r="L270" s="34"/>
      <c r="M270" s="157" t="s">
        <v>1</v>
      </c>
      <c r="N270" s="158" t="s">
        <v>43</v>
      </c>
      <c r="O270" s="59"/>
      <c r="P270" s="159">
        <f>O270*H270</f>
        <v>0</v>
      </c>
      <c r="Q270" s="159">
        <v>4.4999999999999999E-4</v>
      </c>
      <c r="R270" s="159">
        <f>Q270*H270</f>
        <v>3.2399999999999998E-3</v>
      </c>
      <c r="S270" s="159">
        <v>0</v>
      </c>
      <c r="T270" s="160">
        <f>S270*H270</f>
        <v>0</v>
      </c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R270" s="161" t="s">
        <v>146</v>
      </c>
      <c r="AT270" s="161" t="s">
        <v>142</v>
      </c>
      <c r="AU270" s="161" t="s">
        <v>87</v>
      </c>
      <c r="AY270" s="18" t="s">
        <v>139</v>
      </c>
      <c r="BE270" s="162">
        <f>IF(N270="základní",J270,0)</f>
        <v>0</v>
      </c>
      <c r="BF270" s="162">
        <f>IF(N270="snížená",J270,0)</f>
        <v>0</v>
      </c>
      <c r="BG270" s="162">
        <f>IF(N270="zákl. přenesená",J270,0)</f>
        <v>0</v>
      </c>
      <c r="BH270" s="162">
        <f>IF(N270="sníž. přenesená",J270,0)</f>
        <v>0</v>
      </c>
      <c r="BI270" s="162">
        <f>IF(N270="nulová",J270,0)</f>
        <v>0</v>
      </c>
      <c r="BJ270" s="18" t="s">
        <v>34</v>
      </c>
      <c r="BK270" s="162">
        <f>ROUND(I270*H270,2)</f>
        <v>0</v>
      </c>
      <c r="BL270" s="18" t="s">
        <v>146</v>
      </c>
      <c r="BM270" s="161" t="s">
        <v>1924</v>
      </c>
    </row>
    <row r="271" spans="1:65" s="13" customFormat="1">
      <c r="B271" s="163"/>
      <c r="D271" s="164" t="s">
        <v>148</v>
      </c>
      <c r="E271" s="165" t="s">
        <v>1</v>
      </c>
      <c r="F271" s="166" t="s">
        <v>1925</v>
      </c>
      <c r="H271" s="165" t="s">
        <v>1</v>
      </c>
      <c r="I271" s="167"/>
      <c r="L271" s="163"/>
      <c r="M271" s="168"/>
      <c r="N271" s="169"/>
      <c r="O271" s="169"/>
      <c r="P271" s="169"/>
      <c r="Q271" s="169"/>
      <c r="R271" s="169"/>
      <c r="S271" s="169"/>
      <c r="T271" s="170"/>
      <c r="AT271" s="165" t="s">
        <v>148</v>
      </c>
      <c r="AU271" s="165" t="s">
        <v>87</v>
      </c>
      <c r="AV271" s="13" t="s">
        <v>34</v>
      </c>
      <c r="AW271" s="13" t="s">
        <v>33</v>
      </c>
      <c r="AX271" s="13" t="s">
        <v>78</v>
      </c>
      <c r="AY271" s="165" t="s">
        <v>139</v>
      </c>
    </row>
    <row r="272" spans="1:65" s="14" customFormat="1">
      <c r="B272" s="171"/>
      <c r="D272" s="164" t="s">
        <v>148</v>
      </c>
      <c r="E272" s="172" t="s">
        <v>1</v>
      </c>
      <c r="F272" s="173" t="s">
        <v>1926</v>
      </c>
      <c r="H272" s="174">
        <v>7.2</v>
      </c>
      <c r="I272" s="175"/>
      <c r="L272" s="171"/>
      <c r="M272" s="176"/>
      <c r="N272" s="177"/>
      <c r="O272" s="177"/>
      <c r="P272" s="177"/>
      <c r="Q272" s="177"/>
      <c r="R272" s="177"/>
      <c r="S272" s="177"/>
      <c r="T272" s="178"/>
      <c r="AT272" s="172" t="s">
        <v>148</v>
      </c>
      <c r="AU272" s="172" t="s">
        <v>87</v>
      </c>
      <c r="AV272" s="14" t="s">
        <v>87</v>
      </c>
      <c r="AW272" s="14" t="s">
        <v>33</v>
      </c>
      <c r="AX272" s="14" t="s">
        <v>34</v>
      </c>
      <c r="AY272" s="172" t="s">
        <v>139</v>
      </c>
    </row>
    <row r="273" spans="1:65" s="2" customFormat="1" ht="16.5" customHeight="1">
      <c r="A273" s="33"/>
      <c r="B273" s="149"/>
      <c r="C273" s="150" t="s">
        <v>479</v>
      </c>
      <c r="D273" s="150" t="s">
        <v>142</v>
      </c>
      <c r="E273" s="151" t="s">
        <v>1927</v>
      </c>
      <c r="F273" s="152" t="s">
        <v>1928</v>
      </c>
      <c r="G273" s="153" t="s">
        <v>547</v>
      </c>
      <c r="H273" s="154">
        <v>12</v>
      </c>
      <c r="I273" s="155"/>
      <c r="J273" s="156">
        <f>ROUND(I273*H273,2)</f>
        <v>0</v>
      </c>
      <c r="K273" s="152" t="s">
        <v>1</v>
      </c>
      <c r="L273" s="34"/>
      <c r="M273" s="157" t="s">
        <v>1</v>
      </c>
      <c r="N273" s="158" t="s">
        <v>43</v>
      </c>
      <c r="O273" s="59"/>
      <c r="P273" s="159">
        <f>O273*H273</f>
        <v>0</v>
      </c>
      <c r="Q273" s="159">
        <v>0</v>
      </c>
      <c r="R273" s="159">
        <f>Q273*H273</f>
        <v>0</v>
      </c>
      <c r="S273" s="159">
        <v>0</v>
      </c>
      <c r="T273" s="160">
        <f>S273*H273</f>
        <v>0</v>
      </c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R273" s="161" t="s">
        <v>146</v>
      </c>
      <c r="AT273" s="161" t="s">
        <v>142</v>
      </c>
      <c r="AU273" s="161" t="s">
        <v>87</v>
      </c>
      <c r="AY273" s="18" t="s">
        <v>139</v>
      </c>
      <c r="BE273" s="162">
        <f>IF(N273="základní",J273,0)</f>
        <v>0</v>
      </c>
      <c r="BF273" s="162">
        <f>IF(N273="snížená",J273,0)</f>
        <v>0</v>
      </c>
      <c r="BG273" s="162">
        <f>IF(N273="zákl. přenesená",J273,0)</f>
        <v>0</v>
      </c>
      <c r="BH273" s="162">
        <f>IF(N273="sníž. přenesená",J273,0)</f>
        <v>0</v>
      </c>
      <c r="BI273" s="162">
        <f>IF(N273="nulová",J273,0)</f>
        <v>0</v>
      </c>
      <c r="BJ273" s="18" t="s">
        <v>34</v>
      </c>
      <c r="BK273" s="162">
        <f>ROUND(I273*H273,2)</f>
        <v>0</v>
      </c>
      <c r="BL273" s="18" t="s">
        <v>146</v>
      </c>
      <c r="BM273" s="161" t="s">
        <v>1929</v>
      </c>
    </row>
    <row r="274" spans="1:65" s="14" customFormat="1">
      <c r="B274" s="171"/>
      <c r="D274" s="164" t="s">
        <v>148</v>
      </c>
      <c r="E274" s="172" t="s">
        <v>1</v>
      </c>
      <c r="F274" s="173" t="s">
        <v>1930</v>
      </c>
      <c r="H274" s="174">
        <v>12</v>
      </c>
      <c r="I274" s="175"/>
      <c r="L274" s="171"/>
      <c r="M274" s="176"/>
      <c r="N274" s="177"/>
      <c r="O274" s="177"/>
      <c r="P274" s="177"/>
      <c r="Q274" s="177"/>
      <c r="R274" s="177"/>
      <c r="S274" s="177"/>
      <c r="T274" s="178"/>
      <c r="AT274" s="172" t="s">
        <v>148</v>
      </c>
      <c r="AU274" s="172" t="s">
        <v>87</v>
      </c>
      <c r="AV274" s="14" t="s">
        <v>87</v>
      </c>
      <c r="AW274" s="14" t="s">
        <v>33</v>
      </c>
      <c r="AX274" s="14" t="s">
        <v>34</v>
      </c>
      <c r="AY274" s="172" t="s">
        <v>139</v>
      </c>
    </row>
    <row r="275" spans="1:65" s="2" customFormat="1" ht="24">
      <c r="A275" s="33"/>
      <c r="B275" s="149"/>
      <c r="C275" s="150" t="s">
        <v>484</v>
      </c>
      <c r="D275" s="150" t="s">
        <v>142</v>
      </c>
      <c r="E275" s="151" t="s">
        <v>1931</v>
      </c>
      <c r="F275" s="152" t="s">
        <v>1932</v>
      </c>
      <c r="G275" s="153" t="s">
        <v>547</v>
      </c>
      <c r="H275" s="154">
        <v>6</v>
      </c>
      <c r="I275" s="155"/>
      <c r="J275" s="156">
        <f>ROUND(I275*H275,2)</f>
        <v>0</v>
      </c>
      <c r="K275" s="152" t="s">
        <v>1</v>
      </c>
      <c r="L275" s="34"/>
      <c r="M275" s="157" t="s">
        <v>1</v>
      </c>
      <c r="N275" s="158" t="s">
        <v>43</v>
      </c>
      <c r="O275" s="59"/>
      <c r="P275" s="159">
        <f>O275*H275</f>
        <v>0</v>
      </c>
      <c r="Q275" s="159">
        <v>0</v>
      </c>
      <c r="R275" s="159">
        <f>Q275*H275</f>
        <v>0</v>
      </c>
      <c r="S275" s="159">
        <v>0</v>
      </c>
      <c r="T275" s="160">
        <f>S275*H275</f>
        <v>0</v>
      </c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R275" s="161" t="s">
        <v>146</v>
      </c>
      <c r="AT275" s="161" t="s">
        <v>142</v>
      </c>
      <c r="AU275" s="161" t="s">
        <v>87</v>
      </c>
      <c r="AY275" s="18" t="s">
        <v>139</v>
      </c>
      <c r="BE275" s="162">
        <f>IF(N275="základní",J275,0)</f>
        <v>0</v>
      </c>
      <c r="BF275" s="162">
        <f>IF(N275="snížená",J275,0)</f>
        <v>0</v>
      </c>
      <c r="BG275" s="162">
        <f>IF(N275="zákl. přenesená",J275,0)</f>
        <v>0</v>
      </c>
      <c r="BH275" s="162">
        <f>IF(N275="sníž. přenesená",J275,0)</f>
        <v>0</v>
      </c>
      <c r="BI275" s="162">
        <f>IF(N275="nulová",J275,0)</f>
        <v>0</v>
      </c>
      <c r="BJ275" s="18" t="s">
        <v>34</v>
      </c>
      <c r="BK275" s="162">
        <f>ROUND(I275*H275,2)</f>
        <v>0</v>
      </c>
      <c r="BL275" s="18" t="s">
        <v>146</v>
      </c>
      <c r="BM275" s="161" t="s">
        <v>1933</v>
      </c>
    </row>
    <row r="276" spans="1:65" s="14" customFormat="1">
      <c r="B276" s="171"/>
      <c r="D276" s="164" t="s">
        <v>148</v>
      </c>
      <c r="E276" s="172" t="s">
        <v>1</v>
      </c>
      <c r="F276" s="173" t="s">
        <v>1934</v>
      </c>
      <c r="H276" s="174">
        <v>5</v>
      </c>
      <c r="I276" s="175"/>
      <c r="L276" s="171"/>
      <c r="M276" s="176"/>
      <c r="N276" s="177"/>
      <c r="O276" s="177"/>
      <c r="P276" s="177"/>
      <c r="Q276" s="177"/>
      <c r="R276" s="177"/>
      <c r="S276" s="177"/>
      <c r="T276" s="178"/>
      <c r="AT276" s="172" t="s">
        <v>148</v>
      </c>
      <c r="AU276" s="172" t="s">
        <v>87</v>
      </c>
      <c r="AV276" s="14" t="s">
        <v>87</v>
      </c>
      <c r="AW276" s="14" t="s">
        <v>33</v>
      </c>
      <c r="AX276" s="14" t="s">
        <v>78</v>
      </c>
      <c r="AY276" s="172" t="s">
        <v>139</v>
      </c>
    </row>
    <row r="277" spans="1:65" s="14" customFormat="1">
      <c r="B277" s="171"/>
      <c r="D277" s="164" t="s">
        <v>148</v>
      </c>
      <c r="E277" s="172" t="s">
        <v>1</v>
      </c>
      <c r="F277" s="173" t="s">
        <v>1935</v>
      </c>
      <c r="H277" s="174">
        <v>1</v>
      </c>
      <c r="I277" s="175"/>
      <c r="L277" s="171"/>
      <c r="M277" s="176"/>
      <c r="N277" s="177"/>
      <c r="O277" s="177"/>
      <c r="P277" s="177"/>
      <c r="Q277" s="177"/>
      <c r="R277" s="177"/>
      <c r="S277" s="177"/>
      <c r="T277" s="178"/>
      <c r="AT277" s="172" t="s">
        <v>148</v>
      </c>
      <c r="AU277" s="172" t="s">
        <v>87</v>
      </c>
      <c r="AV277" s="14" t="s">
        <v>87</v>
      </c>
      <c r="AW277" s="14" t="s">
        <v>33</v>
      </c>
      <c r="AX277" s="14" t="s">
        <v>78</v>
      </c>
      <c r="AY277" s="172" t="s">
        <v>139</v>
      </c>
    </row>
    <row r="278" spans="1:65" s="15" customFormat="1">
      <c r="B278" s="179"/>
      <c r="D278" s="164" t="s">
        <v>148</v>
      </c>
      <c r="E278" s="180" t="s">
        <v>1</v>
      </c>
      <c r="F278" s="181" t="s">
        <v>169</v>
      </c>
      <c r="H278" s="182">
        <v>6</v>
      </c>
      <c r="I278" s="183"/>
      <c r="L278" s="179"/>
      <c r="M278" s="184"/>
      <c r="N278" s="185"/>
      <c r="O278" s="185"/>
      <c r="P278" s="185"/>
      <c r="Q278" s="185"/>
      <c r="R278" s="185"/>
      <c r="S278" s="185"/>
      <c r="T278" s="186"/>
      <c r="AT278" s="180" t="s">
        <v>148</v>
      </c>
      <c r="AU278" s="180" t="s">
        <v>87</v>
      </c>
      <c r="AV278" s="15" t="s">
        <v>146</v>
      </c>
      <c r="AW278" s="15" t="s">
        <v>33</v>
      </c>
      <c r="AX278" s="15" t="s">
        <v>34</v>
      </c>
      <c r="AY278" s="180" t="s">
        <v>139</v>
      </c>
    </row>
    <row r="279" spans="1:65" s="12" customFormat="1" ht="22.9" customHeight="1">
      <c r="B279" s="136"/>
      <c r="D279" s="137" t="s">
        <v>77</v>
      </c>
      <c r="E279" s="147" t="s">
        <v>146</v>
      </c>
      <c r="F279" s="147" t="s">
        <v>570</v>
      </c>
      <c r="I279" s="139"/>
      <c r="J279" s="148">
        <f>BK279</f>
        <v>0</v>
      </c>
      <c r="L279" s="136"/>
      <c r="M279" s="141"/>
      <c r="N279" s="142"/>
      <c r="O279" s="142"/>
      <c r="P279" s="143">
        <f>SUM(P280:P283)</f>
        <v>0</v>
      </c>
      <c r="Q279" s="142"/>
      <c r="R279" s="143">
        <f>SUM(R280:R283)</f>
        <v>14.9181753</v>
      </c>
      <c r="S279" s="142"/>
      <c r="T279" s="144">
        <f>SUM(T280:T283)</f>
        <v>0</v>
      </c>
      <c r="AR279" s="137" t="s">
        <v>34</v>
      </c>
      <c r="AT279" s="145" t="s">
        <v>77</v>
      </c>
      <c r="AU279" s="145" t="s">
        <v>34</v>
      </c>
      <c r="AY279" s="137" t="s">
        <v>139</v>
      </c>
      <c r="BK279" s="146">
        <f>SUM(BK280:BK283)</f>
        <v>0</v>
      </c>
    </row>
    <row r="280" spans="1:65" s="2" customFormat="1" ht="16.5" customHeight="1">
      <c r="A280" s="33"/>
      <c r="B280" s="149"/>
      <c r="C280" s="150" t="s">
        <v>490</v>
      </c>
      <c r="D280" s="150" t="s">
        <v>142</v>
      </c>
      <c r="E280" s="151" t="s">
        <v>1654</v>
      </c>
      <c r="F280" s="152" t="s">
        <v>1655</v>
      </c>
      <c r="G280" s="153" t="s">
        <v>338</v>
      </c>
      <c r="H280" s="154">
        <v>7.89</v>
      </c>
      <c r="I280" s="155"/>
      <c r="J280" s="156">
        <f>ROUND(I280*H280,2)</f>
        <v>0</v>
      </c>
      <c r="K280" s="152" t="s">
        <v>277</v>
      </c>
      <c r="L280" s="34"/>
      <c r="M280" s="157" t="s">
        <v>1</v>
      </c>
      <c r="N280" s="158" t="s">
        <v>43</v>
      </c>
      <c r="O280" s="59"/>
      <c r="P280" s="159">
        <f>O280*H280</f>
        <v>0</v>
      </c>
      <c r="Q280" s="159">
        <v>1.8907700000000001</v>
      </c>
      <c r="R280" s="159">
        <f>Q280*H280</f>
        <v>14.9181753</v>
      </c>
      <c r="S280" s="159">
        <v>0</v>
      </c>
      <c r="T280" s="160">
        <f>S280*H280</f>
        <v>0</v>
      </c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R280" s="161" t="s">
        <v>146</v>
      </c>
      <c r="AT280" s="161" t="s">
        <v>142</v>
      </c>
      <c r="AU280" s="161" t="s">
        <v>87</v>
      </c>
      <c r="AY280" s="18" t="s">
        <v>139</v>
      </c>
      <c r="BE280" s="162">
        <f>IF(N280="základní",J280,0)</f>
        <v>0</v>
      </c>
      <c r="BF280" s="162">
        <f>IF(N280="snížená",J280,0)</f>
        <v>0</v>
      </c>
      <c r="BG280" s="162">
        <f>IF(N280="zákl. přenesená",J280,0)</f>
        <v>0</v>
      </c>
      <c r="BH280" s="162">
        <f>IF(N280="sníž. přenesená",J280,0)</f>
        <v>0</v>
      </c>
      <c r="BI280" s="162">
        <f>IF(N280="nulová",J280,0)</f>
        <v>0</v>
      </c>
      <c r="BJ280" s="18" t="s">
        <v>34</v>
      </c>
      <c r="BK280" s="162">
        <f>ROUND(I280*H280,2)</f>
        <v>0</v>
      </c>
      <c r="BL280" s="18" t="s">
        <v>146</v>
      </c>
      <c r="BM280" s="161" t="s">
        <v>1936</v>
      </c>
    </row>
    <row r="281" spans="1:65" s="14" customFormat="1">
      <c r="B281" s="171"/>
      <c r="D281" s="164" t="s">
        <v>148</v>
      </c>
      <c r="E281" s="172" t="s">
        <v>1</v>
      </c>
      <c r="F281" s="173" t="s">
        <v>1937</v>
      </c>
      <c r="H281" s="174">
        <v>6.54</v>
      </c>
      <c r="I281" s="175"/>
      <c r="L281" s="171"/>
      <c r="M281" s="176"/>
      <c r="N281" s="177"/>
      <c r="O281" s="177"/>
      <c r="P281" s="177"/>
      <c r="Q281" s="177"/>
      <c r="R281" s="177"/>
      <c r="S281" s="177"/>
      <c r="T281" s="178"/>
      <c r="AT281" s="172" t="s">
        <v>148</v>
      </c>
      <c r="AU281" s="172" t="s">
        <v>87</v>
      </c>
      <c r="AV281" s="14" t="s">
        <v>87</v>
      </c>
      <c r="AW281" s="14" t="s">
        <v>33</v>
      </c>
      <c r="AX281" s="14" t="s">
        <v>78</v>
      </c>
      <c r="AY281" s="172" t="s">
        <v>139</v>
      </c>
    </row>
    <row r="282" spans="1:65" s="14" customFormat="1">
      <c r="B282" s="171"/>
      <c r="D282" s="164" t="s">
        <v>148</v>
      </c>
      <c r="E282" s="172" t="s">
        <v>1</v>
      </c>
      <c r="F282" s="173" t="s">
        <v>1938</v>
      </c>
      <c r="H282" s="174">
        <v>1.35</v>
      </c>
      <c r="I282" s="175"/>
      <c r="L282" s="171"/>
      <c r="M282" s="176"/>
      <c r="N282" s="177"/>
      <c r="O282" s="177"/>
      <c r="P282" s="177"/>
      <c r="Q282" s="177"/>
      <c r="R282" s="177"/>
      <c r="S282" s="177"/>
      <c r="T282" s="178"/>
      <c r="AT282" s="172" t="s">
        <v>148</v>
      </c>
      <c r="AU282" s="172" t="s">
        <v>87</v>
      </c>
      <c r="AV282" s="14" t="s">
        <v>87</v>
      </c>
      <c r="AW282" s="14" t="s">
        <v>33</v>
      </c>
      <c r="AX282" s="14" t="s">
        <v>78</v>
      </c>
      <c r="AY282" s="172" t="s">
        <v>139</v>
      </c>
    </row>
    <row r="283" spans="1:65" s="15" customFormat="1">
      <c r="B283" s="179"/>
      <c r="D283" s="164" t="s">
        <v>148</v>
      </c>
      <c r="E283" s="180" t="s">
        <v>1</v>
      </c>
      <c r="F283" s="181" t="s">
        <v>169</v>
      </c>
      <c r="H283" s="182">
        <v>7.89</v>
      </c>
      <c r="I283" s="183"/>
      <c r="L283" s="179"/>
      <c r="M283" s="184"/>
      <c r="N283" s="185"/>
      <c r="O283" s="185"/>
      <c r="P283" s="185"/>
      <c r="Q283" s="185"/>
      <c r="R283" s="185"/>
      <c r="S283" s="185"/>
      <c r="T283" s="186"/>
      <c r="AT283" s="180" t="s">
        <v>148</v>
      </c>
      <c r="AU283" s="180" t="s">
        <v>87</v>
      </c>
      <c r="AV283" s="15" t="s">
        <v>146</v>
      </c>
      <c r="AW283" s="15" t="s">
        <v>33</v>
      </c>
      <c r="AX283" s="15" t="s">
        <v>34</v>
      </c>
      <c r="AY283" s="180" t="s">
        <v>139</v>
      </c>
    </row>
    <row r="284" spans="1:65" s="12" customFormat="1" ht="22.9" customHeight="1">
      <c r="B284" s="136"/>
      <c r="D284" s="137" t="s">
        <v>77</v>
      </c>
      <c r="E284" s="147" t="s">
        <v>170</v>
      </c>
      <c r="F284" s="147" t="s">
        <v>1146</v>
      </c>
      <c r="I284" s="139"/>
      <c r="J284" s="148">
        <f>BK284</f>
        <v>0</v>
      </c>
      <c r="L284" s="136"/>
      <c r="M284" s="141"/>
      <c r="N284" s="142"/>
      <c r="O284" s="142"/>
      <c r="P284" s="143">
        <f>SUM(P285:P288)</f>
        <v>0</v>
      </c>
      <c r="Q284" s="142"/>
      <c r="R284" s="143">
        <f>SUM(R285:R288)</f>
        <v>0</v>
      </c>
      <c r="S284" s="142"/>
      <c r="T284" s="144">
        <f>SUM(T285:T288)</f>
        <v>0</v>
      </c>
      <c r="AR284" s="137" t="s">
        <v>34</v>
      </c>
      <c r="AT284" s="145" t="s">
        <v>77</v>
      </c>
      <c r="AU284" s="145" t="s">
        <v>34</v>
      </c>
      <c r="AY284" s="137" t="s">
        <v>139</v>
      </c>
      <c r="BK284" s="146">
        <f>SUM(BK285:BK288)</f>
        <v>0</v>
      </c>
    </row>
    <row r="285" spans="1:65" s="2" customFormat="1" ht="24">
      <c r="A285" s="33"/>
      <c r="B285" s="149"/>
      <c r="C285" s="150" t="s">
        <v>495</v>
      </c>
      <c r="D285" s="150" t="s">
        <v>142</v>
      </c>
      <c r="E285" s="151" t="s">
        <v>1147</v>
      </c>
      <c r="F285" s="152" t="s">
        <v>1148</v>
      </c>
      <c r="G285" s="153" t="s">
        <v>276</v>
      </c>
      <c r="H285" s="154">
        <v>15.672000000000001</v>
      </c>
      <c r="I285" s="155"/>
      <c r="J285" s="156">
        <f>ROUND(I285*H285,2)</f>
        <v>0</v>
      </c>
      <c r="K285" s="152" t="s">
        <v>1</v>
      </c>
      <c r="L285" s="34"/>
      <c r="M285" s="157" t="s">
        <v>1</v>
      </c>
      <c r="N285" s="158" t="s">
        <v>43</v>
      </c>
      <c r="O285" s="59"/>
      <c r="P285" s="159">
        <f>O285*H285</f>
        <v>0</v>
      </c>
      <c r="Q285" s="159">
        <v>0</v>
      </c>
      <c r="R285" s="159">
        <f>Q285*H285</f>
        <v>0</v>
      </c>
      <c r="S285" s="159">
        <v>0</v>
      </c>
      <c r="T285" s="160">
        <f>S285*H285</f>
        <v>0</v>
      </c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R285" s="161" t="s">
        <v>146</v>
      </c>
      <c r="AT285" s="161" t="s">
        <v>142</v>
      </c>
      <c r="AU285" s="161" t="s">
        <v>87</v>
      </c>
      <c r="AY285" s="18" t="s">
        <v>139</v>
      </c>
      <c r="BE285" s="162">
        <f>IF(N285="základní",J285,0)</f>
        <v>0</v>
      </c>
      <c r="BF285" s="162">
        <f>IF(N285="snížená",J285,0)</f>
        <v>0</v>
      </c>
      <c r="BG285" s="162">
        <f>IF(N285="zákl. přenesená",J285,0)</f>
        <v>0</v>
      </c>
      <c r="BH285" s="162">
        <f>IF(N285="sníž. přenesená",J285,0)</f>
        <v>0</v>
      </c>
      <c r="BI285" s="162">
        <f>IF(N285="nulová",J285,0)</f>
        <v>0</v>
      </c>
      <c r="BJ285" s="18" t="s">
        <v>34</v>
      </c>
      <c r="BK285" s="162">
        <f>ROUND(I285*H285,2)</f>
        <v>0</v>
      </c>
      <c r="BL285" s="18" t="s">
        <v>146</v>
      </c>
      <c r="BM285" s="161" t="s">
        <v>1939</v>
      </c>
    </row>
    <row r="286" spans="1:65" s="13" customFormat="1">
      <c r="B286" s="163"/>
      <c r="D286" s="164" t="s">
        <v>148</v>
      </c>
      <c r="E286" s="165" t="s">
        <v>1</v>
      </c>
      <c r="F286" s="166" t="s">
        <v>1606</v>
      </c>
      <c r="H286" s="165" t="s">
        <v>1</v>
      </c>
      <c r="I286" s="167"/>
      <c r="L286" s="163"/>
      <c r="M286" s="168"/>
      <c r="N286" s="169"/>
      <c r="O286" s="169"/>
      <c r="P286" s="169"/>
      <c r="Q286" s="169"/>
      <c r="R286" s="169"/>
      <c r="S286" s="169"/>
      <c r="T286" s="170"/>
      <c r="AT286" s="165" t="s">
        <v>148</v>
      </c>
      <c r="AU286" s="165" t="s">
        <v>87</v>
      </c>
      <c r="AV286" s="13" t="s">
        <v>34</v>
      </c>
      <c r="AW286" s="13" t="s">
        <v>33</v>
      </c>
      <c r="AX286" s="13" t="s">
        <v>78</v>
      </c>
      <c r="AY286" s="165" t="s">
        <v>139</v>
      </c>
    </row>
    <row r="287" spans="1:65" s="14" customFormat="1">
      <c r="B287" s="171"/>
      <c r="D287" s="164" t="s">
        <v>148</v>
      </c>
      <c r="E287" s="172" t="s">
        <v>1</v>
      </c>
      <c r="F287" s="173" t="s">
        <v>1915</v>
      </c>
      <c r="H287" s="174">
        <v>15.672000000000001</v>
      </c>
      <c r="I287" s="175"/>
      <c r="L287" s="171"/>
      <c r="M287" s="176"/>
      <c r="N287" s="177"/>
      <c r="O287" s="177"/>
      <c r="P287" s="177"/>
      <c r="Q287" s="177"/>
      <c r="R287" s="177"/>
      <c r="S287" s="177"/>
      <c r="T287" s="178"/>
      <c r="AT287" s="172" t="s">
        <v>148</v>
      </c>
      <c r="AU287" s="172" t="s">
        <v>87</v>
      </c>
      <c r="AV287" s="14" t="s">
        <v>87</v>
      </c>
      <c r="AW287" s="14" t="s">
        <v>33</v>
      </c>
      <c r="AX287" s="14" t="s">
        <v>78</v>
      </c>
      <c r="AY287" s="172" t="s">
        <v>139</v>
      </c>
    </row>
    <row r="288" spans="1:65" s="15" customFormat="1">
      <c r="B288" s="179"/>
      <c r="D288" s="164" t="s">
        <v>148</v>
      </c>
      <c r="E288" s="180" t="s">
        <v>1</v>
      </c>
      <c r="F288" s="181" t="s">
        <v>169</v>
      </c>
      <c r="H288" s="182">
        <v>15.672000000000001</v>
      </c>
      <c r="I288" s="183"/>
      <c r="L288" s="179"/>
      <c r="M288" s="184"/>
      <c r="N288" s="185"/>
      <c r="O288" s="185"/>
      <c r="P288" s="185"/>
      <c r="Q288" s="185"/>
      <c r="R288" s="185"/>
      <c r="S288" s="185"/>
      <c r="T288" s="186"/>
      <c r="AT288" s="180" t="s">
        <v>148</v>
      </c>
      <c r="AU288" s="180" t="s">
        <v>87</v>
      </c>
      <c r="AV288" s="15" t="s">
        <v>146</v>
      </c>
      <c r="AW288" s="15" t="s">
        <v>33</v>
      </c>
      <c r="AX288" s="15" t="s">
        <v>34</v>
      </c>
      <c r="AY288" s="180" t="s">
        <v>139</v>
      </c>
    </row>
    <row r="289" spans="1:65" s="12" customFormat="1" ht="22.9" customHeight="1">
      <c r="B289" s="136"/>
      <c r="D289" s="137" t="s">
        <v>77</v>
      </c>
      <c r="E289" s="147" t="s">
        <v>182</v>
      </c>
      <c r="F289" s="147" t="s">
        <v>746</v>
      </c>
      <c r="I289" s="139"/>
      <c r="J289" s="148">
        <f>BK289</f>
        <v>0</v>
      </c>
      <c r="L289" s="136"/>
      <c r="M289" s="141"/>
      <c r="N289" s="142"/>
      <c r="O289" s="142"/>
      <c r="P289" s="143">
        <f>SUM(P290:P323)</f>
        <v>0</v>
      </c>
      <c r="Q289" s="142"/>
      <c r="R289" s="143">
        <f>SUM(R290:R323)</f>
        <v>2.3353908600000004</v>
      </c>
      <c r="S289" s="142"/>
      <c r="T289" s="144">
        <f>SUM(T290:T323)</f>
        <v>0</v>
      </c>
      <c r="AR289" s="137" t="s">
        <v>34</v>
      </c>
      <c r="AT289" s="145" t="s">
        <v>77</v>
      </c>
      <c r="AU289" s="145" t="s">
        <v>34</v>
      </c>
      <c r="AY289" s="137" t="s">
        <v>139</v>
      </c>
      <c r="BK289" s="146">
        <f>SUM(BK290:BK323)</f>
        <v>0</v>
      </c>
    </row>
    <row r="290" spans="1:65" s="2" customFormat="1" ht="16.5" customHeight="1">
      <c r="A290" s="33"/>
      <c r="B290" s="149"/>
      <c r="C290" s="150" t="s">
        <v>501</v>
      </c>
      <c r="D290" s="150" t="s">
        <v>142</v>
      </c>
      <c r="E290" s="151" t="s">
        <v>1940</v>
      </c>
      <c r="F290" s="152" t="s">
        <v>1941</v>
      </c>
      <c r="G290" s="153" t="s">
        <v>547</v>
      </c>
      <c r="H290" s="154">
        <v>6</v>
      </c>
      <c r="I290" s="155"/>
      <c r="J290" s="156">
        <f>ROUND(I290*H290,2)</f>
        <v>0</v>
      </c>
      <c r="K290" s="152" t="s">
        <v>1</v>
      </c>
      <c r="L290" s="34"/>
      <c r="M290" s="157" t="s">
        <v>1</v>
      </c>
      <c r="N290" s="158" t="s">
        <v>43</v>
      </c>
      <c r="O290" s="59"/>
      <c r="P290" s="159">
        <f>O290*H290</f>
        <v>0</v>
      </c>
      <c r="Q290" s="159">
        <v>0</v>
      </c>
      <c r="R290" s="159">
        <f>Q290*H290</f>
        <v>0</v>
      </c>
      <c r="S290" s="159">
        <v>0</v>
      </c>
      <c r="T290" s="160">
        <f>S290*H290</f>
        <v>0</v>
      </c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R290" s="161" t="s">
        <v>146</v>
      </c>
      <c r="AT290" s="161" t="s">
        <v>142</v>
      </c>
      <c r="AU290" s="161" t="s">
        <v>87</v>
      </c>
      <c r="AY290" s="18" t="s">
        <v>139</v>
      </c>
      <c r="BE290" s="162">
        <f>IF(N290="základní",J290,0)</f>
        <v>0</v>
      </c>
      <c r="BF290" s="162">
        <f>IF(N290="snížená",J290,0)</f>
        <v>0</v>
      </c>
      <c r="BG290" s="162">
        <f>IF(N290="zákl. přenesená",J290,0)</f>
        <v>0</v>
      </c>
      <c r="BH290" s="162">
        <f>IF(N290="sníž. přenesená",J290,0)</f>
        <v>0</v>
      </c>
      <c r="BI290" s="162">
        <f>IF(N290="nulová",J290,0)</f>
        <v>0</v>
      </c>
      <c r="BJ290" s="18" t="s">
        <v>34</v>
      </c>
      <c r="BK290" s="162">
        <f>ROUND(I290*H290,2)</f>
        <v>0</v>
      </c>
      <c r="BL290" s="18" t="s">
        <v>146</v>
      </c>
      <c r="BM290" s="161" t="s">
        <v>1942</v>
      </c>
    </row>
    <row r="291" spans="1:65" s="14" customFormat="1">
      <c r="B291" s="171"/>
      <c r="D291" s="164" t="s">
        <v>148</v>
      </c>
      <c r="E291" s="172" t="s">
        <v>1</v>
      </c>
      <c r="F291" s="173" t="s">
        <v>1824</v>
      </c>
      <c r="H291" s="174">
        <v>6</v>
      </c>
      <c r="I291" s="175"/>
      <c r="L291" s="171"/>
      <c r="M291" s="176"/>
      <c r="N291" s="177"/>
      <c r="O291" s="177"/>
      <c r="P291" s="177"/>
      <c r="Q291" s="177"/>
      <c r="R291" s="177"/>
      <c r="S291" s="177"/>
      <c r="T291" s="178"/>
      <c r="AT291" s="172" t="s">
        <v>148</v>
      </c>
      <c r="AU291" s="172" t="s">
        <v>87</v>
      </c>
      <c r="AV291" s="14" t="s">
        <v>87</v>
      </c>
      <c r="AW291" s="14" t="s">
        <v>33</v>
      </c>
      <c r="AX291" s="14" t="s">
        <v>34</v>
      </c>
      <c r="AY291" s="172" t="s">
        <v>139</v>
      </c>
    </row>
    <row r="292" spans="1:65" s="2" customFormat="1" ht="16.5" customHeight="1">
      <c r="A292" s="33"/>
      <c r="B292" s="149"/>
      <c r="C292" s="150" t="s">
        <v>507</v>
      </c>
      <c r="D292" s="150" t="s">
        <v>142</v>
      </c>
      <c r="E292" s="151" t="s">
        <v>1943</v>
      </c>
      <c r="F292" s="152" t="s">
        <v>1944</v>
      </c>
      <c r="G292" s="153" t="s">
        <v>547</v>
      </c>
      <c r="H292" s="154">
        <v>6</v>
      </c>
      <c r="I292" s="155"/>
      <c r="J292" s="156">
        <f>ROUND(I292*H292,2)</f>
        <v>0</v>
      </c>
      <c r="K292" s="152" t="s">
        <v>1</v>
      </c>
      <c r="L292" s="34"/>
      <c r="M292" s="157" t="s">
        <v>1</v>
      </c>
      <c r="N292" s="158" t="s">
        <v>43</v>
      </c>
      <c r="O292" s="59"/>
      <c r="P292" s="159">
        <f>O292*H292</f>
        <v>0</v>
      </c>
      <c r="Q292" s="159">
        <v>0</v>
      </c>
      <c r="R292" s="159">
        <f>Q292*H292</f>
        <v>0</v>
      </c>
      <c r="S292" s="159">
        <v>0</v>
      </c>
      <c r="T292" s="160">
        <f>S292*H292</f>
        <v>0</v>
      </c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R292" s="161" t="s">
        <v>146</v>
      </c>
      <c r="AT292" s="161" t="s">
        <v>142</v>
      </c>
      <c r="AU292" s="161" t="s">
        <v>87</v>
      </c>
      <c r="AY292" s="18" t="s">
        <v>139</v>
      </c>
      <c r="BE292" s="162">
        <f>IF(N292="základní",J292,0)</f>
        <v>0</v>
      </c>
      <c r="BF292" s="162">
        <f>IF(N292="snížená",J292,0)</f>
        <v>0</v>
      </c>
      <c r="BG292" s="162">
        <f>IF(N292="zákl. přenesená",J292,0)</f>
        <v>0</v>
      </c>
      <c r="BH292" s="162">
        <f>IF(N292="sníž. přenesená",J292,0)</f>
        <v>0</v>
      </c>
      <c r="BI292" s="162">
        <f>IF(N292="nulová",J292,0)</f>
        <v>0</v>
      </c>
      <c r="BJ292" s="18" t="s">
        <v>34</v>
      </c>
      <c r="BK292" s="162">
        <f>ROUND(I292*H292,2)</f>
        <v>0</v>
      </c>
      <c r="BL292" s="18" t="s">
        <v>146</v>
      </c>
      <c r="BM292" s="161" t="s">
        <v>1945</v>
      </c>
    </row>
    <row r="293" spans="1:65" s="14" customFormat="1">
      <c r="B293" s="171"/>
      <c r="D293" s="164" t="s">
        <v>148</v>
      </c>
      <c r="E293" s="172" t="s">
        <v>1</v>
      </c>
      <c r="F293" s="173" t="s">
        <v>1824</v>
      </c>
      <c r="H293" s="174">
        <v>6</v>
      </c>
      <c r="I293" s="175"/>
      <c r="L293" s="171"/>
      <c r="M293" s="176"/>
      <c r="N293" s="177"/>
      <c r="O293" s="177"/>
      <c r="P293" s="177"/>
      <c r="Q293" s="177"/>
      <c r="R293" s="177"/>
      <c r="S293" s="177"/>
      <c r="T293" s="178"/>
      <c r="AT293" s="172" t="s">
        <v>148</v>
      </c>
      <c r="AU293" s="172" t="s">
        <v>87</v>
      </c>
      <c r="AV293" s="14" t="s">
        <v>87</v>
      </c>
      <c r="AW293" s="14" t="s">
        <v>33</v>
      </c>
      <c r="AX293" s="14" t="s">
        <v>34</v>
      </c>
      <c r="AY293" s="172" t="s">
        <v>139</v>
      </c>
    </row>
    <row r="294" spans="1:65" s="2" customFormat="1" ht="16.5" customHeight="1">
      <c r="A294" s="33"/>
      <c r="B294" s="149"/>
      <c r="C294" s="150" t="s">
        <v>514</v>
      </c>
      <c r="D294" s="150" t="s">
        <v>142</v>
      </c>
      <c r="E294" s="151" t="s">
        <v>1946</v>
      </c>
      <c r="F294" s="152" t="s">
        <v>1947</v>
      </c>
      <c r="G294" s="153" t="s">
        <v>547</v>
      </c>
      <c r="H294" s="154">
        <v>6</v>
      </c>
      <c r="I294" s="155"/>
      <c r="J294" s="156">
        <f>ROUND(I294*H294,2)</f>
        <v>0</v>
      </c>
      <c r="K294" s="152" t="s">
        <v>1</v>
      </c>
      <c r="L294" s="34"/>
      <c r="M294" s="157" t="s">
        <v>1</v>
      </c>
      <c r="N294" s="158" t="s">
        <v>43</v>
      </c>
      <c r="O294" s="59"/>
      <c r="P294" s="159">
        <f>O294*H294</f>
        <v>0</v>
      </c>
      <c r="Q294" s="159">
        <v>0</v>
      </c>
      <c r="R294" s="159">
        <f>Q294*H294</f>
        <v>0</v>
      </c>
      <c r="S294" s="159">
        <v>0</v>
      </c>
      <c r="T294" s="160">
        <f>S294*H294</f>
        <v>0</v>
      </c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R294" s="161" t="s">
        <v>146</v>
      </c>
      <c r="AT294" s="161" t="s">
        <v>142</v>
      </c>
      <c r="AU294" s="161" t="s">
        <v>87</v>
      </c>
      <c r="AY294" s="18" t="s">
        <v>139</v>
      </c>
      <c r="BE294" s="162">
        <f>IF(N294="základní",J294,0)</f>
        <v>0</v>
      </c>
      <c r="BF294" s="162">
        <f>IF(N294="snížená",J294,0)</f>
        <v>0</v>
      </c>
      <c r="BG294" s="162">
        <f>IF(N294="zákl. přenesená",J294,0)</f>
        <v>0</v>
      </c>
      <c r="BH294" s="162">
        <f>IF(N294="sníž. přenesená",J294,0)</f>
        <v>0</v>
      </c>
      <c r="BI294" s="162">
        <f>IF(N294="nulová",J294,0)</f>
        <v>0</v>
      </c>
      <c r="BJ294" s="18" t="s">
        <v>34</v>
      </c>
      <c r="BK294" s="162">
        <f>ROUND(I294*H294,2)</f>
        <v>0</v>
      </c>
      <c r="BL294" s="18" t="s">
        <v>146</v>
      </c>
      <c r="BM294" s="161" t="s">
        <v>1948</v>
      </c>
    </row>
    <row r="295" spans="1:65" s="14" customFormat="1">
      <c r="B295" s="171"/>
      <c r="D295" s="164" t="s">
        <v>148</v>
      </c>
      <c r="E295" s="172" t="s">
        <v>1</v>
      </c>
      <c r="F295" s="173" t="s">
        <v>1824</v>
      </c>
      <c r="H295" s="174">
        <v>6</v>
      </c>
      <c r="I295" s="175"/>
      <c r="L295" s="171"/>
      <c r="M295" s="176"/>
      <c r="N295" s="177"/>
      <c r="O295" s="177"/>
      <c r="P295" s="177"/>
      <c r="Q295" s="177"/>
      <c r="R295" s="177"/>
      <c r="S295" s="177"/>
      <c r="T295" s="178"/>
      <c r="AT295" s="172" t="s">
        <v>148</v>
      </c>
      <c r="AU295" s="172" t="s">
        <v>87</v>
      </c>
      <c r="AV295" s="14" t="s">
        <v>87</v>
      </c>
      <c r="AW295" s="14" t="s">
        <v>33</v>
      </c>
      <c r="AX295" s="14" t="s">
        <v>34</v>
      </c>
      <c r="AY295" s="172" t="s">
        <v>139</v>
      </c>
    </row>
    <row r="296" spans="1:65" s="2" customFormat="1" ht="24">
      <c r="A296" s="33"/>
      <c r="B296" s="149"/>
      <c r="C296" s="150" t="s">
        <v>519</v>
      </c>
      <c r="D296" s="150" t="s">
        <v>142</v>
      </c>
      <c r="E296" s="151" t="s">
        <v>1949</v>
      </c>
      <c r="F296" s="152" t="s">
        <v>1950</v>
      </c>
      <c r="G296" s="153" t="s">
        <v>1951</v>
      </c>
      <c r="H296" s="154">
        <v>6</v>
      </c>
      <c r="I296" s="155"/>
      <c r="J296" s="156">
        <f>ROUND(I296*H296,2)</f>
        <v>0</v>
      </c>
      <c r="K296" s="152" t="s">
        <v>1</v>
      </c>
      <c r="L296" s="34"/>
      <c r="M296" s="157" t="s">
        <v>1</v>
      </c>
      <c r="N296" s="158" t="s">
        <v>43</v>
      </c>
      <c r="O296" s="59"/>
      <c r="P296" s="159">
        <f>O296*H296</f>
        <v>0</v>
      </c>
      <c r="Q296" s="159">
        <v>0</v>
      </c>
      <c r="R296" s="159">
        <f>Q296*H296</f>
        <v>0</v>
      </c>
      <c r="S296" s="159">
        <v>0</v>
      </c>
      <c r="T296" s="160">
        <f>S296*H296</f>
        <v>0</v>
      </c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R296" s="161" t="s">
        <v>146</v>
      </c>
      <c r="AT296" s="161" t="s">
        <v>142</v>
      </c>
      <c r="AU296" s="161" t="s">
        <v>87</v>
      </c>
      <c r="AY296" s="18" t="s">
        <v>139</v>
      </c>
      <c r="BE296" s="162">
        <f>IF(N296="základní",J296,0)</f>
        <v>0</v>
      </c>
      <c r="BF296" s="162">
        <f>IF(N296="snížená",J296,0)</f>
        <v>0</v>
      </c>
      <c r="BG296" s="162">
        <f>IF(N296="zákl. přenesená",J296,0)</f>
        <v>0</v>
      </c>
      <c r="BH296" s="162">
        <f>IF(N296="sníž. přenesená",J296,0)</f>
        <v>0</v>
      </c>
      <c r="BI296" s="162">
        <f>IF(N296="nulová",J296,0)</f>
        <v>0</v>
      </c>
      <c r="BJ296" s="18" t="s">
        <v>34</v>
      </c>
      <c r="BK296" s="162">
        <f>ROUND(I296*H296,2)</f>
        <v>0</v>
      </c>
      <c r="BL296" s="18" t="s">
        <v>146</v>
      </c>
      <c r="BM296" s="161" t="s">
        <v>1952</v>
      </c>
    </row>
    <row r="297" spans="1:65" s="14" customFormat="1">
      <c r="B297" s="171"/>
      <c r="D297" s="164" t="s">
        <v>148</v>
      </c>
      <c r="E297" s="172" t="s">
        <v>1824</v>
      </c>
      <c r="F297" s="173" t="s">
        <v>1953</v>
      </c>
      <c r="H297" s="174">
        <v>6</v>
      </c>
      <c r="I297" s="175"/>
      <c r="L297" s="171"/>
      <c r="M297" s="176"/>
      <c r="N297" s="177"/>
      <c r="O297" s="177"/>
      <c r="P297" s="177"/>
      <c r="Q297" s="177"/>
      <c r="R297" s="177"/>
      <c r="S297" s="177"/>
      <c r="T297" s="178"/>
      <c r="AT297" s="172" t="s">
        <v>148</v>
      </c>
      <c r="AU297" s="172" t="s">
        <v>87</v>
      </c>
      <c r="AV297" s="14" t="s">
        <v>87</v>
      </c>
      <c r="AW297" s="14" t="s">
        <v>33</v>
      </c>
      <c r="AX297" s="14" t="s">
        <v>34</v>
      </c>
      <c r="AY297" s="172" t="s">
        <v>139</v>
      </c>
    </row>
    <row r="298" spans="1:65" s="2" customFormat="1" ht="16.5" customHeight="1">
      <c r="A298" s="33"/>
      <c r="B298" s="149"/>
      <c r="C298" s="150" t="s">
        <v>524</v>
      </c>
      <c r="D298" s="150" t="s">
        <v>142</v>
      </c>
      <c r="E298" s="151" t="s">
        <v>1954</v>
      </c>
      <c r="F298" s="152" t="s">
        <v>1955</v>
      </c>
      <c r="G298" s="153" t="s">
        <v>159</v>
      </c>
      <c r="H298" s="154">
        <v>54.5</v>
      </c>
      <c r="I298" s="155"/>
      <c r="J298" s="156">
        <f>ROUND(I298*H298,2)</f>
        <v>0</v>
      </c>
      <c r="K298" s="152" t="s">
        <v>277</v>
      </c>
      <c r="L298" s="34"/>
      <c r="M298" s="157" t="s">
        <v>1</v>
      </c>
      <c r="N298" s="158" t="s">
        <v>43</v>
      </c>
      <c r="O298" s="59"/>
      <c r="P298" s="159">
        <f>O298*H298</f>
        <v>0</v>
      </c>
      <c r="Q298" s="159">
        <v>0</v>
      </c>
      <c r="R298" s="159">
        <f>Q298*H298</f>
        <v>0</v>
      </c>
      <c r="S298" s="159">
        <v>0</v>
      </c>
      <c r="T298" s="160">
        <f>S298*H298</f>
        <v>0</v>
      </c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R298" s="161" t="s">
        <v>146</v>
      </c>
      <c r="AT298" s="161" t="s">
        <v>142</v>
      </c>
      <c r="AU298" s="161" t="s">
        <v>87</v>
      </c>
      <c r="AY298" s="18" t="s">
        <v>139</v>
      </c>
      <c r="BE298" s="162">
        <f>IF(N298="základní",J298,0)</f>
        <v>0</v>
      </c>
      <c r="BF298" s="162">
        <f>IF(N298="snížená",J298,0)</f>
        <v>0</v>
      </c>
      <c r="BG298" s="162">
        <f>IF(N298="zákl. přenesená",J298,0)</f>
        <v>0</v>
      </c>
      <c r="BH298" s="162">
        <f>IF(N298="sníž. přenesená",J298,0)</f>
        <v>0</v>
      </c>
      <c r="BI298" s="162">
        <f>IF(N298="nulová",J298,0)</f>
        <v>0</v>
      </c>
      <c r="BJ298" s="18" t="s">
        <v>34</v>
      </c>
      <c r="BK298" s="162">
        <f>ROUND(I298*H298,2)</f>
        <v>0</v>
      </c>
      <c r="BL298" s="18" t="s">
        <v>146</v>
      </c>
      <c r="BM298" s="161" t="s">
        <v>1956</v>
      </c>
    </row>
    <row r="299" spans="1:65" s="14" customFormat="1">
      <c r="B299" s="171"/>
      <c r="D299" s="164" t="s">
        <v>148</v>
      </c>
      <c r="E299" s="172" t="s">
        <v>1822</v>
      </c>
      <c r="F299" s="173" t="s">
        <v>1957</v>
      </c>
      <c r="H299" s="174">
        <v>54.5</v>
      </c>
      <c r="I299" s="175"/>
      <c r="L299" s="171"/>
      <c r="M299" s="176"/>
      <c r="N299" s="177"/>
      <c r="O299" s="177"/>
      <c r="P299" s="177"/>
      <c r="Q299" s="177"/>
      <c r="R299" s="177"/>
      <c r="S299" s="177"/>
      <c r="T299" s="178"/>
      <c r="AT299" s="172" t="s">
        <v>148</v>
      </c>
      <c r="AU299" s="172" t="s">
        <v>87</v>
      </c>
      <c r="AV299" s="14" t="s">
        <v>87</v>
      </c>
      <c r="AW299" s="14" t="s">
        <v>33</v>
      </c>
      <c r="AX299" s="14" t="s">
        <v>34</v>
      </c>
      <c r="AY299" s="172" t="s">
        <v>139</v>
      </c>
    </row>
    <row r="300" spans="1:65" s="2" customFormat="1" ht="16.5" customHeight="1">
      <c r="A300" s="33"/>
      <c r="B300" s="149"/>
      <c r="C300" s="198" t="s">
        <v>532</v>
      </c>
      <c r="D300" s="198" t="s">
        <v>424</v>
      </c>
      <c r="E300" s="199" t="s">
        <v>1958</v>
      </c>
      <c r="F300" s="200" t="s">
        <v>1959</v>
      </c>
      <c r="G300" s="201" t="s">
        <v>159</v>
      </c>
      <c r="H300" s="202">
        <v>55.317999999999998</v>
      </c>
      <c r="I300" s="203"/>
      <c r="J300" s="204">
        <f>ROUND(I300*H300,2)</f>
        <v>0</v>
      </c>
      <c r="K300" s="200" t="s">
        <v>1</v>
      </c>
      <c r="L300" s="205"/>
      <c r="M300" s="206" t="s">
        <v>1</v>
      </c>
      <c r="N300" s="207" t="s">
        <v>43</v>
      </c>
      <c r="O300" s="59"/>
      <c r="P300" s="159">
        <f>O300*H300</f>
        <v>0</v>
      </c>
      <c r="Q300" s="159">
        <v>2.7E-4</v>
      </c>
      <c r="R300" s="159">
        <f>Q300*H300</f>
        <v>1.493586E-2</v>
      </c>
      <c r="S300" s="159">
        <v>0</v>
      </c>
      <c r="T300" s="160">
        <f>S300*H300</f>
        <v>0</v>
      </c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R300" s="161" t="s">
        <v>182</v>
      </c>
      <c r="AT300" s="161" t="s">
        <v>424</v>
      </c>
      <c r="AU300" s="161" t="s">
        <v>87</v>
      </c>
      <c r="AY300" s="18" t="s">
        <v>139</v>
      </c>
      <c r="BE300" s="162">
        <f>IF(N300="základní",J300,0)</f>
        <v>0</v>
      </c>
      <c r="BF300" s="162">
        <f>IF(N300="snížená",J300,0)</f>
        <v>0</v>
      </c>
      <c r="BG300" s="162">
        <f>IF(N300="zákl. přenesená",J300,0)</f>
        <v>0</v>
      </c>
      <c r="BH300" s="162">
        <f>IF(N300="sníž. přenesená",J300,0)</f>
        <v>0</v>
      </c>
      <c r="BI300" s="162">
        <f>IF(N300="nulová",J300,0)</f>
        <v>0</v>
      </c>
      <c r="BJ300" s="18" t="s">
        <v>34</v>
      </c>
      <c r="BK300" s="162">
        <f>ROUND(I300*H300,2)</f>
        <v>0</v>
      </c>
      <c r="BL300" s="18" t="s">
        <v>146</v>
      </c>
      <c r="BM300" s="161" t="s">
        <v>1960</v>
      </c>
    </row>
    <row r="301" spans="1:65" s="14" customFormat="1">
      <c r="B301" s="171"/>
      <c r="D301" s="164" t="s">
        <v>148</v>
      </c>
      <c r="E301" s="172" t="s">
        <v>1</v>
      </c>
      <c r="F301" s="173" t="s">
        <v>1961</v>
      </c>
      <c r="H301" s="174">
        <v>55.317999999999998</v>
      </c>
      <c r="I301" s="175"/>
      <c r="L301" s="171"/>
      <c r="M301" s="176"/>
      <c r="N301" s="177"/>
      <c r="O301" s="177"/>
      <c r="P301" s="177"/>
      <c r="Q301" s="177"/>
      <c r="R301" s="177"/>
      <c r="S301" s="177"/>
      <c r="T301" s="178"/>
      <c r="AT301" s="172" t="s">
        <v>148</v>
      </c>
      <c r="AU301" s="172" t="s">
        <v>87</v>
      </c>
      <c r="AV301" s="14" t="s">
        <v>87</v>
      </c>
      <c r="AW301" s="14" t="s">
        <v>33</v>
      </c>
      <c r="AX301" s="14" t="s">
        <v>34</v>
      </c>
      <c r="AY301" s="172" t="s">
        <v>139</v>
      </c>
    </row>
    <row r="302" spans="1:65" s="2" customFormat="1" ht="16.5" customHeight="1">
      <c r="A302" s="33"/>
      <c r="B302" s="149"/>
      <c r="C302" s="150" t="s">
        <v>538</v>
      </c>
      <c r="D302" s="150" t="s">
        <v>142</v>
      </c>
      <c r="E302" s="151" t="s">
        <v>1962</v>
      </c>
      <c r="F302" s="152" t="s">
        <v>1963</v>
      </c>
      <c r="G302" s="153" t="s">
        <v>547</v>
      </c>
      <c r="H302" s="154">
        <v>6</v>
      </c>
      <c r="I302" s="155"/>
      <c r="J302" s="156">
        <f>ROUND(I302*H302,2)</f>
        <v>0</v>
      </c>
      <c r="K302" s="152" t="s">
        <v>1</v>
      </c>
      <c r="L302" s="34"/>
      <c r="M302" s="157" t="s">
        <v>1</v>
      </c>
      <c r="N302" s="158" t="s">
        <v>43</v>
      </c>
      <c r="O302" s="59"/>
      <c r="P302" s="159">
        <f>O302*H302</f>
        <v>0</v>
      </c>
      <c r="Q302" s="159">
        <v>0</v>
      </c>
      <c r="R302" s="159">
        <f>Q302*H302</f>
        <v>0</v>
      </c>
      <c r="S302" s="159">
        <v>0</v>
      </c>
      <c r="T302" s="160">
        <f>S302*H302</f>
        <v>0</v>
      </c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R302" s="161" t="s">
        <v>146</v>
      </c>
      <c r="AT302" s="161" t="s">
        <v>142</v>
      </c>
      <c r="AU302" s="161" t="s">
        <v>87</v>
      </c>
      <c r="AY302" s="18" t="s">
        <v>139</v>
      </c>
      <c r="BE302" s="162">
        <f>IF(N302="základní",J302,0)</f>
        <v>0</v>
      </c>
      <c r="BF302" s="162">
        <f>IF(N302="snížená",J302,0)</f>
        <v>0</v>
      </c>
      <c r="BG302" s="162">
        <f>IF(N302="zákl. přenesená",J302,0)</f>
        <v>0</v>
      </c>
      <c r="BH302" s="162">
        <f>IF(N302="sníž. přenesená",J302,0)</f>
        <v>0</v>
      </c>
      <c r="BI302" s="162">
        <f>IF(N302="nulová",J302,0)</f>
        <v>0</v>
      </c>
      <c r="BJ302" s="18" t="s">
        <v>34</v>
      </c>
      <c r="BK302" s="162">
        <f>ROUND(I302*H302,2)</f>
        <v>0</v>
      </c>
      <c r="BL302" s="18" t="s">
        <v>146</v>
      </c>
      <c r="BM302" s="161" t="s">
        <v>1964</v>
      </c>
    </row>
    <row r="303" spans="1:65" s="14" customFormat="1">
      <c r="B303" s="171"/>
      <c r="D303" s="164" t="s">
        <v>148</v>
      </c>
      <c r="E303" s="172" t="s">
        <v>1</v>
      </c>
      <c r="F303" s="173" t="s">
        <v>1824</v>
      </c>
      <c r="H303" s="174">
        <v>6</v>
      </c>
      <c r="I303" s="175"/>
      <c r="L303" s="171"/>
      <c r="M303" s="176"/>
      <c r="N303" s="177"/>
      <c r="O303" s="177"/>
      <c r="P303" s="177"/>
      <c r="Q303" s="177"/>
      <c r="R303" s="177"/>
      <c r="S303" s="177"/>
      <c r="T303" s="178"/>
      <c r="AT303" s="172" t="s">
        <v>148</v>
      </c>
      <c r="AU303" s="172" t="s">
        <v>87</v>
      </c>
      <c r="AV303" s="14" t="s">
        <v>87</v>
      </c>
      <c r="AW303" s="14" t="s">
        <v>33</v>
      </c>
      <c r="AX303" s="14" t="s">
        <v>34</v>
      </c>
      <c r="AY303" s="172" t="s">
        <v>139</v>
      </c>
    </row>
    <row r="304" spans="1:65" s="2" customFormat="1" ht="24">
      <c r="A304" s="33"/>
      <c r="B304" s="149"/>
      <c r="C304" s="150" t="s">
        <v>544</v>
      </c>
      <c r="D304" s="150" t="s">
        <v>142</v>
      </c>
      <c r="E304" s="151" t="s">
        <v>1965</v>
      </c>
      <c r="F304" s="152" t="s">
        <v>1966</v>
      </c>
      <c r="G304" s="153" t="s">
        <v>547</v>
      </c>
      <c r="H304" s="154">
        <v>5</v>
      </c>
      <c r="I304" s="155"/>
      <c r="J304" s="156">
        <f>ROUND(I304*H304,2)</f>
        <v>0</v>
      </c>
      <c r="K304" s="152" t="s">
        <v>1</v>
      </c>
      <c r="L304" s="34"/>
      <c r="M304" s="157" t="s">
        <v>1</v>
      </c>
      <c r="N304" s="158" t="s">
        <v>43</v>
      </c>
      <c r="O304" s="59"/>
      <c r="P304" s="159">
        <f>O304*H304</f>
        <v>0</v>
      </c>
      <c r="Q304" s="159">
        <v>0.36191000000000001</v>
      </c>
      <c r="R304" s="159">
        <f>Q304*H304</f>
        <v>1.80955</v>
      </c>
      <c r="S304" s="159">
        <v>0</v>
      </c>
      <c r="T304" s="160">
        <f>S304*H304</f>
        <v>0</v>
      </c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R304" s="161" t="s">
        <v>146</v>
      </c>
      <c r="AT304" s="161" t="s">
        <v>142</v>
      </c>
      <c r="AU304" s="161" t="s">
        <v>87</v>
      </c>
      <c r="AY304" s="18" t="s">
        <v>139</v>
      </c>
      <c r="BE304" s="162">
        <f>IF(N304="základní",J304,0)</f>
        <v>0</v>
      </c>
      <c r="BF304" s="162">
        <f>IF(N304="snížená",J304,0)</f>
        <v>0</v>
      </c>
      <c r="BG304" s="162">
        <f>IF(N304="zákl. přenesená",J304,0)</f>
        <v>0</v>
      </c>
      <c r="BH304" s="162">
        <f>IF(N304="sníž. přenesená",J304,0)</f>
        <v>0</v>
      </c>
      <c r="BI304" s="162">
        <f>IF(N304="nulová",J304,0)</f>
        <v>0</v>
      </c>
      <c r="BJ304" s="18" t="s">
        <v>34</v>
      </c>
      <c r="BK304" s="162">
        <f>ROUND(I304*H304,2)</f>
        <v>0</v>
      </c>
      <c r="BL304" s="18" t="s">
        <v>146</v>
      </c>
      <c r="BM304" s="161" t="s">
        <v>1967</v>
      </c>
    </row>
    <row r="305" spans="1:65" s="14" customFormat="1">
      <c r="B305" s="171"/>
      <c r="D305" s="164" t="s">
        <v>148</v>
      </c>
      <c r="E305" s="172" t="s">
        <v>1825</v>
      </c>
      <c r="F305" s="173" t="s">
        <v>1968</v>
      </c>
      <c r="H305" s="174">
        <v>5</v>
      </c>
      <c r="I305" s="175"/>
      <c r="L305" s="171"/>
      <c r="M305" s="176"/>
      <c r="N305" s="177"/>
      <c r="O305" s="177"/>
      <c r="P305" s="177"/>
      <c r="Q305" s="177"/>
      <c r="R305" s="177"/>
      <c r="S305" s="177"/>
      <c r="T305" s="178"/>
      <c r="AT305" s="172" t="s">
        <v>148</v>
      </c>
      <c r="AU305" s="172" t="s">
        <v>87</v>
      </c>
      <c r="AV305" s="14" t="s">
        <v>87</v>
      </c>
      <c r="AW305" s="14" t="s">
        <v>33</v>
      </c>
      <c r="AX305" s="14" t="s">
        <v>34</v>
      </c>
      <c r="AY305" s="172" t="s">
        <v>139</v>
      </c>
    </row>
    <row r="306" spans="1:65" s="2" customFormat="1" ht="21.75" customHeight="1">
      <c r="A306" s="33"/>
      <c r="B306" s="149"/>
      <c r="C306" s="198" t="s">
        <v>549</v>
      </c>
      <c r="D306" s="198" t="s">
        <v>424</v>
      </c>
      <c r="E306" s="199" t="s">
        <v>1969</v>
      </c>
      <c r="F306" s="200" t="s">
        <v>1970</v>
      </c>
      <c r="G306" s="201" t="s">
        <v>547</v>
      </c>
      <c r="H306" s="202">
        <v>5.0750000000000002</v>
      </c>
      <c r="I306" s="203"/>
      <c r="J306" s="204">
        <f>ROUND(I306*H306,2)</f>
        <v>0</v>
      </c>
      <c r="K306" s="200" t="s">
        <v>1971</v>
      </c>
      <c r="L306" s="205"/>
      <c r="M306" s="206" t="s">
        <v>1</v>
      </c>
      <c r="N306" s="207" t="s">
        <v>43</v>
      </c>
      <c r="O306" s="59"/>
      <c r="P306" s="159">
        <f>O306*H306</f>
        <v>0</v>
      </c>
      <c r="Q306" s="159">
        <v>8.5000000000000006E-2</v>
      </c>
      <c r="R306" s="159">
        <f>Q306*H306</f>
        <v>0.43137500000000006</v>
      </c>
      <c r="S306" s="159">
        <v>0</v>
      </c>
      <c r="T306" s="160">
        <f>S306*H306</f>
        <v>0</v>
      </c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R306" s="161" t="s">
        <v>182</v>
      </c>
      <c r="AT306" s="161" t="s">
        <v>424</v>
      </c>
      <c r="AU306" s="161" t="s">
        <v>87</v>
      </c>
      <c r="AY306" s="18" t="s">
        <v>139</v>
      </c>
      <c r="BE306" s="162">
        <f>IF(N306="základní",J306,0)</f>
        <v>0</v>
      </c>
      <c r="BF306" s="162">
        <f>IF(N306="snížená",J306,0)</f>
        <v>0</v>
      </c>
      <c r="BG306" s="162">
        <f>IF(N306="zákl. přenesená",J306,0)</f>
        <v>0</v>
      </c>
      <c r="BH306" s="162">
        <f>IF(N306="sníž. přenesená",J306,0)</f>
        <v>0</v>
      </c>
      <c r="BI306" s="162">
        <f>IF(N306="nulová",J306,0)</f>
        <v>0</v>
      </c>
      <c r="BJ306" s="18" t="s">
        <v>34</v>
      </c>
      <c r="BK306" s="162">
        <f>ROUND(I306*H306,2)</f>
        <v>0</v>
      </c>
      <c r="BL306" s="18" t="s">
        <v>146</v>
      </c>
      <c r="BM306" s="161" t="s">
        <v>1972</v>
      </c>
    </row>
    <row r="307" spans="1:65" s="14" customFormat="1">
      <c r="B307" s="171"/>
      <c r="D307" s="164" t="s">
        <v>148</v>
      </c>
      <c r="E307" s="172" t="s">
        <v>1</v>
      </c>
      <c r="F307" s="173" t="s">
        <v>1973</v>
      </c>
      <c r="H307" s="174">
        <v>5.0750000000000002</v>
      </c>
      <c r="I307" s="175"/>
      <c r="L307" s="171"/>
      <c r="M307" s="176"/>
      <c r="N307" s="177"/>
      <c r="O307" s="177"/>
      <c r="P307" s="177"/>
      <c r="Q307" s="177"/>
      <c r="R307" s="177"/>
      <c r="S307" s="177"/>
      <c r="T307" s="178"/>
      <c r="AT307" s="172" t="s">
        <v>148</v>
      </c>
      <c r="AU307" s="172" t="s">
        <v>87</v>
      </c>
      <c r="AV307" s="14" t="s">
        <v>87</v>
      </c>
      <c r="AW307" s="14" t="s">
        <v>33</v>
      </c>
      <c r="AX307" s="14" t="s">
        <v>78</v>
      </c>
      <c r="AY307" s="172" t="s">
        <v>139</v>
      </c>
    </row>
    <row r="308" spans="1:65" s="15" customFormat="1">
      <c r="B308" s="179"/>
      <c r="D308" s="164" t="s">
        <v>148</v>
      </c>
      <c r="E308" s="180" t="s">
        <v>1</v>
      </c>
      <c r="F308" s="181" t="s">
        <v>169</v>
      </c>
      <c r="H308" s="182">
        <v>5.0750000000000002</v>
      </c>
      <c r="I308" s="183"/>
      <c r="L308" s="179"/>
      <c r="M308" s="184"/>
      <c r="N308" s="185"/>
      <c r="O308" s="185"/>
      <c r="P308" s="185"/>
      <c r="Q308" s="185"/>
      <c r="R308" s="185"/>
      <c r="S308" s="185"/>
      <c r="T308" s="186"/>
      <c r="AT308" s="180" t="s">
        <v>148</v>
      </c>
      <c r="AU308" s="180" t="s">
        <v>87</v>
      </c>
      <c r="AV308" s="15" t="s">
        <v>146</v>
      </c>
      <c r="AW308" s="15" t="s">
        <v>33</v>
      </c>
      <c r="AX308" s="15" t="s">
        <v>34</v>
      </c>
      <c r="AY308" s="180" t="s">
        <v>139</v>
      </c>
    </row>
    <row r="309" spans="1:65" s="2" customFormat="1" ht="16.5" customHeight="1">
      <c r="A309" s="33"/>
      <c r="B309" s="149"/>
      <c r="C309" s="198" t="s">
        <v>554</v>
      </c>
      <c r="D309" s="198" t="s">
        <v>424</v>
      </c>
      <c r="E309" s="199" t="s">
        <v>1974</v>
      </c>
      <c r="F309" s="200" t="s">
        <v>1975</v>
      </c>
      <c r="G309" s="201" t="s">
        <v>547</v>
      </c>
      <c r="H309" s="202">
        <v>5.05</v>
      </c>
      <c r="I309" s="203"/>
      <c r="J309" s="204">
        <f>ROUND(I309*H309,2)</f>
        <v>0</v>
      </c>
      <c r="K309" s="200" t="s">
        <v>1</v>
      </c>
      <c r="L309" s="205"/>
      <c r="M309" s="206" t="s">
        <v>1</v>
      </c>
      <c r="N309" s="207" t="s">
        <v>43</v>
      </c>
      <c r="O309" s="59"/>
      <c r="P309" s="159">
        <f>O309*H309</f>
        <v>0</v>
      </c>
      <c r="Q309" s="159">
        <v>1.0999999999999999E-2</v>
      </c>
      <c r="R309" s="159">
        <f>Q309*H309</f>
        <v>5.5549999999999995E-2</v>
      </c>
      <c r="S309" s="159">
        <v>0</v>
      </c>
      <c r="T309" s="160">
        <f>S309*H309</f>
        <v>0</v>
      </c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R309" s="161" t="s">
        <v>182</v>
      </c>
      <c r="AT309" s="161" t="s">
        <v>424</v>
      </c>
      <c r="AU309" s="161" t="s">
        <v>87</v>
      </c>
      <c r="AY309" s="18" t="s">
        <v>139</v>
      </c>
      <c r="BE309" s="162">
        <f>IF(N309="základní",J309,0)</f>
        <v>0</v>
      </c>
      <c r="BF309" s="162">
        <f>IF(N309="snížená",J309,0)</f>
        <v>0</v>
      </c>
      <c r="BG309" s="162">
        <f>IF(N309="zákl. přenesená",J309,0)</f>
        <v>0</v>
      </c>
      <c r="BH309" s="162">
        <f>IF(N309="sníž. přenesená",J309,0)</f>
        <v>0</v>
      </c>
      <c r="BI309" s="162">
        <f>IF(N309="nulová",J309,0)</f>
        <v>0</v>
      </c>
      <c r="BJ309" s="18" t="s">
        <v>34</v>
      </c>
      <c r="BK309" s="162">
        <f>ROUND(I309*H309,2)</f>
        <v>0</v>
      </c>
      <c r="BL309" s="18" t="s">
        <v>146</v>
      </c>
      <c r="BM309" s="161" t="s">
        <v>1976</v>
      </c>
    </row>
    <row r="310" spans="1:65" s="14" customFormat="1">
      <c r="B310" s="171"/>
      <c r="D310" s="164" t="s">
        <v>148</v>
      </c>
      <c r="E310" s="172" t="s">
        <v>1</v>
      </c>
      <c r="F310" s="173" t="s">
        <v>1977</v>
      </c>
      <c r="H310" s="174">
        <v>5.05</v>
      </c>
      <c r="I310" s="175"/>
      <c r="L310" s="171"/>
      <c r="M310" s="176"/>
      <c r="N310" s="177"/>
      <c r="O310" s="177"/>
      <c r="P310" s="177"/>
      <c r="Q310" s="177"/>
      <c r="R310" s="177"/>
      <c r="S310" s="177"/>
      <c r="T310" s="178"/>
      <c r="AT310" s="172" t="s">
        <v>148</v>
      </c>
      <c r="AU310" s="172" t="s">
        <v>87</v>
      </c>
      <c r="AV310" s="14" t="s">
        <v>87</v>
      </c>
      <c r="AW310" s="14" t="s">
        <v>33</v>
      </c>
      <c r="AX310" s="14" t="s">
        <v>78</v>
      </c>
      <c r="AY310" s="172" t="s">
        <v>139</v>
      </c>
    </row>
    <row r="311" spans="1:65" s="15" customFormat="1">
      <c r="B311" s="179"/>
      <c r="D311" s="164" t="s">
        <v>148</v>
      </c>
      <c r="E311" s="180" t="s">
        <v>1</v>
      </c>
      <c r="F311" s="181" t="s">
        <v>169</v>
      </c>
      <c r="H311" s="182">
        <v>5.05</v>
      </c>
      <c r="I311" s="183"/>
      <c r="L311" s="179"/>
      <c r="M311" s="184"/>
      <c r="N311" s="185"/>
      <c r="O311" s="185"/>
      <c r="P311" s="185"/>
      <c r="Q311" s="185"/>
      <c r="R311" s="185"/>
      <c r="S311" s="185"/>
      <c r="T311" s="186"/>
      <c r="AT311" s="180" t="s">
        <v>148</v>
      </c>
      <c r="AU311" s="180" t="s">
        <v>87</v>
      </c>
      <c r="AV311" s="15" t="s">
        <v>146</v>
      </c>
      <c r="AW311" s="15" t="s">
        <v>33</v>
      </c>
      <c r="AX311" s="15" t="s">
        <v>34</v>
      </c>
      <c r="AY311" s="180" t="s">
        <v>139</v>
      </c>
    </row>
    <row r="312" spans="1:65" s="2" customFormat="1" ht="16.5" customHeight="1">
      <c r="A312" s="33"/>
      <c r="B312" s="149"/>
      <c r="C312" s="150" t="s">
        <v>561</v>
      </c>
      <c r="D312" s="150" t="s">
        <v>142</v>
      </c>
      <c r="E312" s="151" t="s">
        <v>1778</v>
      </c>
      <c r="F312" s="152" t="s">
        <v>1779</v>
      </c>
      <c r="G312" s="153" t="s">
        <v>159</v>
      </c>
      <c r="H312" s="154">
        <v>109</v>
      </c>
      <c r="I312" s="155"/>
      <c r="J312" s="156">
        <f>ROUND(I312*H312,2)</f>
        <v>0</v>
      </c>
      <c r="K312" s="152" t="s">
        <v>1</v>
      </c>
      <c r="L312" s="34"/>
      <c r="M312" s="157" t="s">
        <v>1</v>
      </c>
      <c r="N312" s="158" t="s">
        <v>43</v>
      </c>
      <c r="O312" s="59"/>
      <c r="P312" s="159">
        <f>O312*H312</f>
        <v>0</v>
      </c>
      <c r="Q312" s="159">
        <v>1.9000000000000001E-4</v>
      </c>
      <c r="R312" s="159">
        <f>Q312*H312</f>
        <v>2.0710000000000003E-2</v>
      </c>
      <c r="S312" s="159">
        <v>0</v>
      </c>
      <c r="T312" s="160">
        <f>S312*H312</f>
        <v>0</v>
      </c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R312" s="161" t="s">
        <v>146</v>
      </c>
      <c r="AT312" s="161" t="s">
        <v>142</v>
      </c>
      <c r="AU312" s="161" t="s">
        <v>87</v>
      </c>
      <c r="AY312" s="18" t="s">
        <v>139</v>
      </c>
      <c r="BE312" s="162">
        <f>IF(N312="základní",J312,0)</f>
        <v>0</v>
      </c>
      <c r="BF312" s="162">
        <f>IF(N312="snížená",J312,0)</f>
        <v>0</v>
      </c>
      <c r="BG312" s="162">
        <f>IF(N312="zákl. přenesená",J312,0)</f>
        <v>0</v>
      </c>
      <c r="BH312" s="162">
        <f>IF(N312="sníž. přenesená",J312,0)</f>
        <v>0</v>
      </c>
      <c r="BI312" s="162">
        <f>IF(N312="nulová",J312,0)</f>
        <v>0</v>
      </c>
      <c r="BJ312" s="18" t="s">
        <v>34</v>
      </c>
      <c r="BK312" s="162">
        <f>ROUND(I312*H312,2)</f>
        <v>0</v>
      </c>
      <c r="BL312" s="18" t="s">
        <v>146</v>
      </c>
      <c r="BM312" s="161" t="s">
        <v>1978</v>
      </c>
    </row>
    <row r="313" spans="1:65" s="13" customFormat="1">
      <c r="B313" s="163"/>
      <c r="D313" s="164" t="s">
        <v>148</v>
      </c>
      <c r="E313" s="165" t="s">
        <v>1</v>
      </c>
      <c r="F313" s="166" t="s">
        <v>1979</v>
      </c>
      <c r="H313" s="165" t="s">
        <v>1</v>
      </c>
      <c r="I313" s="167"/>
      <c r="L313" s="163"/>
      <c r="M313" s="168"/>
      <c r="N313" s="169"/>
      <c r="O313" s="169"/>
      <c r="P313" s="169"/>
      <c r="Q313" s="169"/>
      <c r="R313" s="169"/>
      <c r="S313" s="169"/>
      <c r="T313" s="170"/>
      <c r="AT313" s="165" t="s">
        <v>148</v>
      </c>
      <c r="AU313" s="165" t="s">
        <v>87</v>
      </c>
      <c r="AV313" s="13" t="s">
        <v>34</v>
      </c>
      <c r="AW313" s="13" t="s">
        <v>33</v>
      </c>
      <c r="AX313" s="13" t="s">
        <v>78</v>
      </c>
      <c r="AY313" s="165" t="s">
        <v>139</v>
      </c>
    </row>
    <row r="314" spans="1:65" s="14" customFormat="1">
      <c r="B314" s="171"/>
      <c r="D314" s="164" t="s">
        <v>148</v>
      </c>
      <c r="E314" s="172" t="s">
        <v>1</v>
      </c>
      <c r="F314" s="173" t="s">
        <v>1980</v>
      </c>
      <c r="H314" s="174">
        <v>109</v>
      </c>
      <c r="I314" s="175"/>
      <c r="L314" s="171"/>
      <c r="M314" s="176"/>
      <c r="N314" s="177"/>
      <c r="O314" s="177"/>
      <c r="P314" s="177"/>
      <c r="Q314" s="177"/>
      <c r="R314" s="177"/>
      <c r="S314" s="177"/>
      <c r="T314" s="178"/>
      <c r="AT314" s="172" t="s">
        <v>148</v>
      </c>
      <c r="AU314" s="172" t="s">
        <v>87</v>
      </c>
      <c r="AV314" s="14" t="s">
        <v>87</v>
      </c>
      <c r="AW314" s="14" t="s">
        <v>33</v>
      </c>
      <c r="AX314" s="14" t="s">
        <v>78</v>
      </c>
      <c r="AY314" s="172" t="s">
        <v>139</v>
      </c>
    </row>
    <row r="315" spans="1:65" s="15" customFormat="1">
      <c r="B315" s="179"/>
      <c r="D315" s="164" t="s">
        <v>148</v>
      </c>
      <c r="E315" s="180" t="s">
        <v>1</v>
      </c>
      <c r="F315" s="181" t="s">
        <v>169</v>
      </c>
      <c r="H315" s="182">
        <v>109</v>
      </c>
      <c r="I315" s="183"/>
      <c r="L315" s="179"/>
      <c r="M315" s="184"/>
      <c r="N315" s="185"/>
      <c r="O315" s="185"/>
      <c r="P315" s="185"/>
      <c r="Q315" s="185"/>
      <c r="R315" s="185"/>
      <c r="S315" s="185"/>
      <c r="T315" s="186"/>
      <c r="AT315" s="180" t="s">
        <v>148</v>
      </c>
      <c r="AU315" s="180" t="s">
        <v>87</v>
      </c>
      <c r="AV315" s="15" t="s">
        <v>146</v>
      </c>
      <c r="AW315" s="15" t="s">
        <v>33</v>
      </c>
      <c r="AX315" s="15" t="s">
        <v>34</v>
      </c>
      <c r="AY315" s="180" t="s">
        <v>139</v>
      </c>
    </row>
    <row r="316" spans="1:65" s="2" customFormat="1" ht="16.5" customHeight="1">
      <c r="A316" s="33"/>
      <c r="B316" s="149"/>
      <c r="C316" s="150" t="s">
        <v>566</v>
      </c>
      <c r="D316" s="150" t="s">
        <v>142</v>
      </c>
      <c r="E316" s="151" t="s">
        <v>1783</v>
      </c>
      <c r="F316" s="152" t="s">
        <v>1784</v>
      </c>
      <c r="G316" s="153" t="s">
        <v>159</v>
      </c>
      <c r="H316" s="154">
        <v>54.5</v>
      </c>
      <c r="I316" s="155"/>
      <c r="J316" s="156">
        <f>ROUND(I316*H316,2)</f>
        <v>0</v>
      </c>
      <c r="K316" s="152" t="s">
        <v>277</v>
      </c>
      <c r="L316" s="34"/>
      <c r="M316" s="157" t="s">
        <v>1</v>
      </c>
      <c r="N316" s="158" t="s">
        <v>43</v>
      </c>
      <c r="O316" s="59"/>
      <c r="P316" s="159">
        <f>O316*H316</f>
        <v>0</v>
      </c>
      <c r="Q316" s="159">
        <v>6.0000000000000002E-5</v>
      </c>
      <c r="R316" s="159">
        <f>Q316*H316</f>
        <v>3.2699999999999999E-3</v>
      </c>
      <c r="S316" s="159">
        <v>0</v>
      </c>
      <c r="T316" s="160">
        <f>S316*H316</f>
        <v>0</v>
      </c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R316" s="161" t="s">
        <v>146</v>
      </c>
      <c r="AT316" s="161" t="s">
        <v>142</v>
      </c>
      <c r="AU316" s="161" t="s">
        <v>87</v>
      </c>
      <c r="AY316" s="18" t="s">
        <v>139</v>
      </c>
      <c r="BE316" s="162">
        <f>IF(N316="základní",J316,0)</f>
        <v>0</v>
      </c>
      <c r="BF316" s="162">
        <f>IF(N316="snížená",J316,0)</f>
        <v>0</v>
      </c>
      <c r="BG316" s="162">
        <f>IF(N316="zákl. přenesená",J316,0)</f>
        <v>0</v>
      </c>
      <c r="BH316" s="162">
        <f>IF(N316="sníž. přenesená",J316,0)</f>
        <v>0</v>
      </c>
      <c r="BI316" s="162">
        <f>IF(N316="nulová",J316,0)</f>
        <v>0</v>
      </c>
      <c r="BJ316" s="18" t="s">
        <v>34</v>
      </c>
      <c r="BK316" s="162">
        <f>ROUND(I316*H316,2)</f>
        <v>0</v>
      </c>
      <c r="BL316" s="18" t="s">
        <v>146</v>
      </c>
      <c r="BM316" s="161" t="s">
        <v>1981</v>
      </c>
    </row>
    <row r="317" spans="1:65" s="14" customFormat="1">
      <c r="B317" s="171"/>
      <c r="D317" s="164" t="s">
        <v>148</v>
      </c>
      <c r="E317" s="172" t="s">
        <v>1</v>
      </c>
      <c r="F317" s="173" t="s">
        <v>1823</v>
      </c>
      <c r="H317" s="174">
        <v>54.5</v>
      </c>
      <c r="I317" s="175"/>
      <c r="L317" s="171"/>
      <c r="M317" s="176"/>
      <c r="N317" s="177"/>
      <c r="O317" s="177"/>
      <c r="P317" s="177"/>
      <c r="Q317" s="177"/>
      <c r="R317" s="177"/>
      <c r="S317" s="177"/>
      <c r="T317" s="178"/>
      <c r="AT317" s="172" t="s">
        <v>148</v>
      </c>
      <c r="AU317" s="172" t="s">
        <v>87</v>
      </c>
      <c r="AV317" s="14" t="s">
        <v>87</v>
      </c>
      <c r="AW317" s="14" t="s">
        <v>33</v>
      </c>
      <c r="AX317" s="14" t="s">
        <v>34</v>
      </c>
      <c r="AY317" s="172" t="s">
        <v>139</v>
      </c>
    </row>
    <row r="318" spans="1:65" s="2" customFormat="1" ht="24">
      <c r="A318" s="33"/>
      <c r="B318" s="149"/>
      <c r="C318" s="150" t="s">
        <v>571</v>
      </c>
      <c r="D318" s="150" t="s">
        <v>142</v>
      </c>
      <c r="E318" s="151" t="s">
        <v>1786</v>
      </c>
      <c r="F318" s="152" t="s">
        <v>1787</v>
      </c>
      <c r="G318" s="153" t="s">
        <v>547</v>
      </c>
      <c r="H318" s="154">
        <v>6</v>
      </c>
      <c r="I318" s="155"/>
      <c r="J318" s="156">
        <f>ROUND(I318*H318,2)</f>
        <v>0</v>
      </c>
      <c r="K318" s="152" t="s">
        <v>1</v>
      </c>
      <c r="L318" s="34"/>
      <c r="M318" s="157" t="s">
        <v>1</v>
      </c>
      <c r="N318" s="158" t="s">
        <v>43</v>
      </c>
      <c r="O318" s="59"/>
      <c r="P318" s="159">
        <f>O318*H318</f>
        <v>0</v>
      </c>
      <c r="Q318" s="159">
        <v>0</v>
      </c>
      <c r="R318" s="159">
        <f>Q318*H318</f>
        <v>0</v>
      </c>
      <c r="S318" s="159">
        <v>0</v>
      </c>
      <c r="T318" s="160">
        <f>S318*H318</f>
        <v>0</v>
      </c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R318" s="161" t="s">
        <v>146</v>
      </c>
      <c r="AT318" s="161" t="s">
        <v>142</v>
      </c>
      <c r="AU318" s="161" t="s">
        <v>87</v>
      </c>
      <c r="AY318" s="18" t="s">
        <v>139</v>
      </c>
      <c r="BE318" s="162">
        <f>IF(N318="základní",J318,0)</f>
        <v>0</v>
      </c>
      <c r="BF318" s="162">
        <f>IF(N318="snížená",J318,0)</f>
        <v>0</v>
      </c>
      <c r="BG318" s="162">
        <f>IF(N318="zákl. přenesená",J318,0)</f>
        <v>0</v>
      </c>
      <c r="BH318" s="162">
        <f>IF(N318="sníž. přenesená",J318,0)</f>
        <v>0</v>
      </c>
      <c r="BI318" s="162">
        <f>IF(N318="nulová",J318,0)</f>
        <v>0</v>
      </c>
      <c r="BJ318" s="18" t="s">
        <v>34</v>
      </c>
      <c r="BK318" s="162">
        <f>ROUND(I318*H318,2)</f>
        <v>0</v>
      </c>
      <c r="BL318" s="18" t="s">
        <v>146</v>
      </c>
      <c r="BM318" s="161" t="s">
        <v>1982</v>
      </c>
    </row>
    <row r="319" spans="1:65" s="14" customFormat="1">
      <c r="B319" s="171"/>
      <c r="D319" s="164" t="s">
        <v>148</v>
      </c>
      <c r="E319" s="172" t="s">
        <v>1</v>
      </c>
      <c r="F319" s="173" t="s">
        <v>1824</v>
      </c>
      <c r="H319" s="174">
        <v>6</v>
      </c>
      <c r="I319" s="175"/>
      <c r="L319" s="171"/>
      <c r="M319" s="176"/>
      <c r="N319" s="177"/>
      <c r="O319" s="177"/>
      <c r="P319" s="177"/>
      <c r="Q319" s="177"/>
      <c r="R319" s="177"/>
      <c r="S319" s="177"/>
      <c r="T319" s="178"/>
      <c r="AT319" s="172" t="s">
        <v>148</v>
      </c>
      <c r="AU319" s="172" t="s">
        <v>87</v>
      </c>
      <c r="AV319" s="14" t="s">
        <v>87</v>
      </c>
      <c r="AW319" s="14" t="s">
        <v>33</v>
      </c>
      <c r="AX319" s="14" t="s">
        <v>34</v>
      </c>
      <c r="AY319" s="172" t="s">
        <v>139</v>
      </c>
    </row>
    <row r="320" spans="1:65" s="2" customFormat="1" ht="16.5" customHeight="1">
      <c r="A320" s="33"/>
      <c r="B320" s="149"/>
      <c r="C320" s="150" t="s">
        <v>576</v>
      </c>
      <c r="D320" s="150" t="s">
        <v>142</v>
      </c>
      <c r="E320" s="151" t="s">
        <v>1983</v>
      </c>
      <c r="F320" s="152" t="s">
        <v>1984</v>
      </c>
      <c r="G320" s="153" t="s">
        <v>547</v>
      </c>
      <c r="H320" s="154">
        <v>6</v>
      </c>
      <c r="I320" s="155"/>
      <c r="J320" s="156">
        <f>ROUND(I320*H320,2)</f>
        <v>0</v>
      </c>
      <c r="K320" s="152" t="s">
        <v>1</v>
      </c>
      <c r="L320" s="34"/>
      <c r="M320" s="157" t="s">
        <v>1</v>
      </c>
      <c r="N320" s="158" t="s">
        <v>43</v>
      </c>
      <c r="O320" s="59"/>
      <c r="P320" s="159">
        <f>O320*H320</f>
        <v>0</v>
      </c>
      <c r="Q320" s="159">
        <v>0</v>
      </c>
      <c r="R320" s="159">
        <f>Q320*H320</f>
        <v>0</v>
      </c>
      <c r="S320" s="159">
        <v>0</v>
      </c>
      <c r="T320" s="160">
        <f>S320*H320</f>
        <v>0</v>
      </c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R320" s="161" t="s">
        <v>146</v>
      </c>
      <c r="AT320" s="161" t="s">
        <v>142</v>
      </c>
      <c r="AU320" s="161" t="s">
        <v>87</v>
      </c>
      <c r="AY320" s="18" t="s">
        <v>139</v>
      </c>
      <c r="BE320" s="162">
        <f>IF(N320="základní",J320,0)</f>
        <v>0</v>
      </c>
      <c r="BF320" s="162">
        <f>IF(N320="snížená",J320,0)</f>
        <v>0</v>
      </c>
      <c r="BG320" s="162">
        <f>IF(N320="zákl. přenesená",J320,0)</f>
        <v>0</v>
      </c>
      <c r="BH320" s="162">
        <f>IF(N320="sníž. přenesená",J320,0)</f>
        <v>0</v>
      </c>
      <c r="BI320" s="162">
        <f>IF(N320="nulová",J320,0)</f>
        <v>0</v>
      </c>
      <c r="BJ320" s="18" t="s">
        <v>34</v>
      </c>
      <c r="BK320" s="162">
        <f>ROUND(I320*H320,2)</f>
        <v>0</v>
      </c>
      <c r="BL320" s="18" t="s">
        <v>146</v>
      </c>
      <c r="BM320" s="161" t="s">
        <v>1985</v>
      </c>
    </row>
    <row r="321" spans="1:65" s="14" customFormat="1">
      <c r="B321" s="171"/>
      <c r="D321" s="164" t="s">
        <v>148</v>
      </c>
      <c r="E321" s="172" t="s">
        <v>1</v>
      </c>
      <c r="F321" s="173" t="s">
        <v>1824</v>
      </c>
      <c r="H321" s="174">
        <v>6</v>
      </c>
      <c r="I321" s="175"/>
      <c r="L321" s="171"/>
      <c r="M321" s="176"/>
      <c r="N321" s="177"/>
      <c r="O321" s="177"/>
      <c r="P321" s="177"/>
      <c r="Q321" s="177"/>
      <c r="R321" s="177"/>
      <c r="S321" s="177"/>
      <c r="T321" s="178"/>
      <c r="AT321" s="172" t="s">
        <v>148</v>
      </c>
      <c r="AU321" s="172" t="s">
        <v>87</v>
      </c>
      <c r="AV321" s="14" t="s">
        <v>87</v>
      </c>
      <c r="AW321" s="14" t="s">
        <v>33</v>
      </c>
      <c r="AX321" s="14" t="s">
        <v>34</v>
      </c>
      <c r="AY321" s="172" t="s">
        <v>139</v>
      </c>
    </row>
    <row r="322" spans="1:65" s="2" customFormat="1" ht="21.75" customHeight="1">
      <c r="A322" s="33"/>
      <c r="B322" s="149"/>
      <c r="C322" s="150" t="s">
        <v>581</v>
      </c>
      <c r="D322" s="150" t="s">
        <v>142</v>
      </c>
      <c r="E322" s="151" t="s">
        <v>1986</v>
      </c>
      <c r="F322" s="152" t="s">
        <v>1987</v>
      </c>
      <c r="G322" s="153" t="s">
        <v>547</v>
      </c>
      <c r="H322" s="154">
        <v>6</v>
      </c>
      <c r="I322" s="155"/>
      <c r="J322" s="156">
        <f>ROUND(I322*H322,2)</f>
        <v>0</v>
      </c>
      <c r="K322" s="152" t="s">
        <v>1</v>
      </c>
      <c r="L322" s="34"/>
      <c r="M322" s="157" t="s">
        <v>1</v>
      </c>
      <c r="N322" s="158" t="s">
        <v>43</v>
      </c>
      <c r="O322" s="59"/>
      <c r="P322" s="159">
        <f>O322*H322</f>
        <v>0</v>
      </c>
      <c r="Q322" s="159">
        <v>0</v>
      </c>
      <c r="R322" s="159">
        <f>Q322*H322</f>
        <v>0</v>
      </c>
      <c r="S322" s="159">
        <v>0</v>
      </c>
      <c r="T322" s="160">
        <f>S322*H322</f>
        <v>0</v>
      </c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R322" s="161" t="s">
        <v>146</v>
      </c>
      <c r="AT322" s="161" t="s">
        <v>142</v>
      </c>
      <c r="AU322" s="161" t="s">
        <v>87</v>
      </c>
      <c r="AY322" s="18" t="s">
        <v>139</v>
      </c>
      <c r="BE322" s="162">
        <f>IF(N322="základní",J322,0)</f>
        <v>0</v>
      </c>
      <c r="BF322" s="162">
        <f>IF(N322="snížená",J322,0)</f>
        <v>0</v>
      </c>
      <c r="BG322" s="162">
        <f>IF(N322="zákl. přenesená",J322,0)</f>
        <v>0</v>
      </c>
      <c r="BH322" s="162">
        <f>IF(N322="sníž. přenesená",J322,0)</f>
        <v>0</v>
      </c>
      <c r="BI322" s="162">
        <f>IF(N322="nulová",J322,0)</f>
        <v>0</v>
      </c>
      <c r="BJ322" s="18" t="s">
        <v>34</v>
      </c>
      <c r="BK322" s="162">
        <f>ROUND(I322*H322,2)</f>
        <v>0</v>
      </c>
      <c r="BL322" s="18" t="s">
        <v>146</v>
      </c>
      <c r="BM322" s="161" t="s">
        <v>1988</v>
      </c>
    </row>
    <row r="323" spans="1:65" s="14" customFormat="1">
      <c r="B323" s="171"/>
      <c r="D323" s="164" t="s">
        <v>148</v>
      </c>
      <c r="E323" s="172" t="s">
        <v>1</v>
      </c>
      <c r="F323" s="173" t="s">
        <v>1824</v>
      </c>
      <c r="H323" s="174">
        <v>6</v>
      </c>
      <c r="I323" s="175"/>
      <c r="L323" s="171"/>
      <c r="M323" s="176"/>
      <c r="N323" s="177"/>
      <c r="O323" s="177"/>
      <c r="P323" s="177"/>
      <c r="Q323" s="177"/>
      <c r="R323" s="177"/>
      <c r="S323" s="177"/>
      <c r="T323" s="178"/>
      <c r="AT323" s="172" t="s">
        <v>148</v>
      </c>
      <c r="AU323" s="172" t="s">
        <v>87</v>
      </c>
      <c r="AV323" s="14" t="s">
        <v>87</v>
      </c>
      <c r="AW323" s="14" t="s">
        <v>33</v>
      </c>
      <c r="AX323" s="14" t="s">
        <v>34</v>
      </c>
      <c r="AY323" s="172" t="s">
        <v>139</v>
      </c>
    </row>
    <row r="324" spans="1:65" s="12" customFormat="1" ht="22.9" customHeight="1">
      <c r="B324" s="136"/>
      <c r="D324" s="137" t="s">
        <v>77</v>
      </c>
      <c r="E324" s="147" t="s">
        <v>140</v>
      </c>
      <c r="F324" s="147" t="s">
        <v>1230</v>
      </c>
      <c r="I324" s="139"/>
      <c r="J324" s="148">
        <f>BK324</f>
        <v>0</v>
      </c>
      <c r="L324" s="136"/>
      <c r="M324" s="141"/>
      <c r="N324" s="142"/>
      <c r="O324" s="142"/>
      <c r="P324" s="143">
        <f>SUM(P325:P331)</f>
        <v>0</v>
      </c>
      <c r="Q324" s="142"/>
      <c r="R324" s="143">
        <f>SUM(R325:R331)</f>
        <v>0</v>
      </c>
      <c r="S324" s="142"/>
      <c r="T324" s="144">
        <f>SUM(T325:T331)</f>
        <v>0</v>
      </c>
      <c r="AR324" s="137" t="s">
        <v>34</v>
      </c>
      <c r="AT324" s="145" t="s">
        <v>77</v>
      </c>
      <c r="AU324" s="145" t="s">
        <v>34</v>
      </c>
      <c r="AY324" s="137" t="s">
        <v>139</v>
      </c>
      <c r="BK324" s="146">
        <f>SUM(BK325:BK331)</f>
        <v>0</v>
      </c>
    </row>
    <row r="325" spans="1:65" s="2" customFormat="1" ht="16.5" customHeight="1">
      <c r="A325" s="33"/>
      <c r="B325" s="149"/>
      <c r="C325" s="150" t="s">
        <v>586</v>
      </c>
      <c r="D325" s="150" t="s">
        <v>142</v>
      </c>
      <c r="E325" s="151" t="s">
        <v>961</v>
      </c>
      <c r="F325" s="152" t="s">
        <v>962</v>
      </c>
      <c r="G325" s="153" t="s">
        <v>427</v>
      </c>
      <c r="H325" s="154">
        <v>7.3659999999999997</v>
      </c>
      <c r="I325" s="155"/>
      <c r="J325" s="156">
        <f>ROUND(I325*H325,2)</f>
        <v>0</v>
      </c>
      <c r="K325" s="152" t="s">
        <v>277</v>
      </c>
      <c r="L325" s="34"/>
      <c r="M325" s="157" t="s">
        <v>1</v>
      </c>
      <c r="N325" s="158" t="s">
        <v>43</v>
      </c>
      <c r="O325" s="59"/>
      <c r="P325" s="159">
        <f>O325*H325</f>
        <v>0</v>
      </c>
      <c r="Q325" s="159">
        <v>0</v>
      </c>
      <c r="R325" s="159">
        <f>Q325*H325</f>
        <v>0</v>
      </c>
      <c r="S325" s="159">
        <v>0</v>
      </c>
      <c r="T325" s="160">
        <f>S325*H325</f>
        <v>0</v>
      </c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R325" s="161" t="s">
        <v>146</v>
      </c>
      <c r="AT325" s="161" t="s">
        <v>142</v>
      </c>
      <c r="AU325" s="161" t="s">
        <v>87</v>
      </c>
      <c r="AY325" s="18" t="s">
        <v>139</v>
      </c>
      <c r="BE325" s="162">
        <f>IF(N325="základní",J325,0)</f>
        <v>0</v>
      </c>
      <c r="BF325" s="162">
        <f>IF(N325="snížená",J325,0)</f>
        <v>0</v>
      </c>
      <c r="BG325" s="162">
        <f>IF(N325="zákl. přenesená",J325,0)</f>
        <v>0</v>
      </c>
      <c r="BH325" s="162">
        <f>IF(N325="sníž. přenesená",J325,0)</f>
        <v>0</v>
      </c>
      <c r="BI325" s="162">
        <f>IF(N325="nulová",J325,0)</f>
        <v>0</v>
      </c>
      <c r="BJ325" s="18" t="s">
        <v>34</v>
      </c>
      <c r="BK325" s="162">
        <f>ROUND(I325*H325,2)</f>
        <v>0</v>
      </c>
      <c r="BL325" s="18" t="s">
        <v>146</v>
      </c>
      <c r="BM325" s="161" t="s">
        <v>1989</v>
      </c>
    </row>
    <row r="326" spans="1:65" s="2" customFormat="1" ht="16.5" customHeight="1">
      <c r="A326" s="33"/>
      <c r="B326" s="149"/>
      <c r="C326" s="150" t="s">
        <v>591</v>
      </c>
      <c r="D326" s="150" t="s">
        <v>142</v>
      </c>
      <c r="E326" s="151" t="s">
        <v>965</v>
      </c>
      <c r="F326" s="152" t="s">
        <v>966</v>
      </c>
      <c r="G326" s="153" t="s">
        <v>427</v>
      </c>
      <c r="H326" s="154">
        <v>66.293999999999997</v>
      </c>
      <c r="I326" s="155"/>
      <c r="J326" s="156">
        <f>ROUND(I326*H326,2)</f>
        <v>0</v>
      </c>
      <c r="K326" s="152" t="s">
        <v>277</v>
      </c>
      <c r="L326" s="34"/>
      <c r="M326" s="157" t="s">
        <v>1</v>
      </c>
      <c r="N326" s="158" t="s">
        <v>43</v>
      </c>
      <c r="O326" s="59"/>
      <c r="P326" s="159">
        <f>O326*H326</f>
        <v>0</v>
      </c>
      <c r="Q326" s="159">
        <v>0</v>
      </c>
      <c r="R326" s="159">
        <f>Q326*H326</f>
        <v>0</v>
      </c>
      <c r="S326" s="159">
        <v>0</v>
      </c>
      <c r="T326" s="160">
        <f>S326*H326</f>
        <v>0</v>
      </c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R326" s="161" t="s">
        <v>146</v>
      </c>
      <c r="AT326" s="161" t="s">
        <v>142</v>
      </c>
      <c r="AU326" s="161" t="s">
        <v>87</v>
      </c>
      <c r="AY326" s="18" t="s">
        <v>139</v>
      </c>
      <c r="BE326" s="162">
        <f>IF(N326="základní",J326,0)</f>
        <v>0</v>
      </c>
      <c r="BF326" s="162">
        <f>IF(N326="snížená",J326,0)</f>
        <v>0</v>
      </c>
      <c r="BG326" s="162">
        <f>IF(N326="zákl. přenesená",J326,0)</f>
        <v>0</v>
      </c>
      <c r="BH326" s="162">
        <f>IF(N326="sníž. přenesená",J326,0)</f>
        <v>0</v>
      </c>
      <c r="BI326" s="162">
        <f>IF(N326="nulová",J326,0)</f>
        <v>0</v>
      </c>
      <c r="BJ326" s="18" t="s">
        <v>34</v>
      </c>
      <c r="BK326" s="162">
        <f>ROUND(I326*H326,2)</f>
        <v>0</v>
      </c>
      <c r="BL326" s="18" t="s">
        <v>146</v>
      </c>
      <c r="BM326" s="161" t="s">
        <v>1990</v>
      </c>
    </row>
    <row r="327" spans="1:65" s="14" customFormat="1">
      <c r="B327" s="171"/>
      <c r="D327" s="164" t="s">
        <v>148</v>
      </c>
      <c r="E327" s="172" t="s">
        <v>1</v>
      </c>
      <c r="F327" s="173" t="s">
        <v>1991</v>
      </c>
      <c r="H327" s="174">
        <v>66.293999999999997</v>
      </c>
      <c r="I327" s="175"/>
      <c r="L327" s="171"/>
      <c r="M327" s="176"/>
      <c r="N327" s="177"/>
      <c r="O327" s="177"/>
      <c r="P327" s="177"/>
      <c r="Q327" s="177"/>
      <c r="R327" s="177"/>
      <c r="S327" s="177"/>
      <c r="T327" s="178"/>
      <c r="AT327" s="172" t="s">
        <v>148</v>
      </c>
      <c r="AU327" s="172" t="s">
        <v>87</v>
      </c>
      <c r="AV327" s="14" t="s">
        <v>87</v>
      </c>
      <c r="AW327" s="14" t="s">
        <v>33</v>
      </c>
      <c r="AX327" s="14" t="s">
        <v>78</v>
      </c>
      <c r="AY327" s="172" t="s">
        <v>139</v>
      </c>
    </row>
    <row r="328" spans="1:65" s="15" customFormat="1">
      <c r="B328" s="179"/>
      <c r="D328" s="164" t="s">
        <v>148</v>
      </c>
      <c r="E328" s="180" t="s">
        <v>1</v>
      </c>
      <c r="F328" s="181" t="s">
        <v>169</v>
      </c>
      <c r="H328" s="182">
        <v>66.293999999999997</v>
      </c>
      <c r="I328" s="183"/>
      <c r="L328" s="179"/>
      <c r="M328" s="184"/>
      <c r="N328" s="185"/>
      <c r="O328" s="185"/>
      <c r="P328" s="185"/>
      <c r="Q328" s="185"/>
      <c r="R328" s="185"/>
      <c r="S328" s="185"/>
      <c r="T328" s="186"/>
      <c r="AT328" s="180" t="s">
        <v>148</v>
      </c>
      <c r="AU328" s="180" t="s">
        <v>87</v>
      </c>
      <c r="AV328" s="15" t="s">
        <v>146</v>
      </c>
      <c r="AW328" s="15" t="s">
        <v>33</v>
      </c>
      <c r="AX328" s="15" t="s">
        <v>34</v>
      </c>
      <c r="AY328" s="180" t="s">
        <v>139</v>
      </c>
    </row>
    <row r="329" spans="1:65" s="2" customFormat="1" ht="16.5" customHeight="1">
      <c r="A329" s="33"/>
      <c r="B329" s="149"/>
      <c r="C329" s="150" t="s">
        <v>596</v>
      </c>
      <c r="D329" s="150" t="s">
        <v>142</v>
      </c>
      <c r="E329" s="151" t="s">
        <v>567</v>
      </c>
      <c r="F329" s="152" t="s">
        <v>568</v>
      </c>
      <c r="G329" s="153" t="s">
        <v>427</v>
      </c>
      <c r="H329" s="154">
        <v>7.3659999999999997</v>
      </c>
      <c r="I329" s="155"/>
      <c r="J329" s="156">
        <f>ROUND(I329*H329,2)</f>
        <v>0</v>
      </c>
      <c r="K329" s="152" t="s">
        <v>1</v>
      </c>
      <c r="L329" s="34"/>
      <c r="M329" s="157" t="s">
        <v>1</v>
      </c>
      <c r="N329" s="158" t="s">
        <v>43</v>
      </c>
      <c r="O329" s="59"/>
      <c r="P329" s="159">
        <f>O329*H329</f>
        <v>0</v>
      </c>
      <c r="Q329" s="159">
        <v>0</v>
      </c>
      <c r="R329" s="159">
        <f>Q329*H329</f>
        <v>0</v>
      </c>
      <c r="S329" s="159">
        <v>0</v>
      </c>
      <c r="T329" s="160">
        <f>S329*H329</f>
        <v>0</v>
      </c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R329" s="161" t="s">
        <v>146</v>
      </c>
      <c r="AT329" s="161" t="s">
        <v>142</v>
      </c>
      <c r="AU329" s="161" t="s">
        <v>87</v>
      </c>
      <c r="AY329" s="18" t="s">
        <v>139</v>
      </c>
      <c r="BE329" s="162">
        <f>IF(N329="základní",J329,0)</f>
        <v>0</v>
      </c>
      <c r="BF329" s="162">
        <f>IF(N329="snížená",J329,0)</f>
        <v>0</v>
      </c>
      <c r="BG329" s="162">
        <f>IF(N329="zákl. přenesená",J329,0)</f>
        <v>0</v>
      </c>
      <c r="BH329" s="162">
        <f>IF(N329="sníž. přenesená",J329,0)</f>
        <v>0</v>
      </c>
      <c r="BI329" s="162">
        <f>IF(N329="nulová",J329,0)</f>
        <v>0</v>
      </c>
      <c r="BJ329" s="18" t="s">
        <v>34</v>
      </c>
      <c r="BK329" s="162">
        <f>ROUND(I329*H329,2)</f>
        <v>0</v>
      </c>
      <c r="BL329" s="18" t="s">
        <v>146</v>
      </c>
      <c r="BM329" s="161" t="s">
        <v>1992</v>
      </c>
    </row>
    <row r="330" spans="1:65" s="14" customFormat="1">
      <c r="B330" s="171"/>
      <c r="D330" s="164" t="s">
        <v>148</v>
      </c>
      <c r="E330" s="172" t="s">
        <v>1</v>
      </c>
      <c r="F330" s="173" t="s">
        <v>1993</v>
      </c>
      <c r="H330" s="174">
        <v>7.3659999999999997</v>
      </c>
      <c r="I330" s="175"/>
      <c r="L330" s="171"/>
      <c r="M330" s="176"/>
      <c r="N330" s="177"/>
      <c r="O330" s="177"/>
      <c r="P330" s="177"/>
      <c r="Q330" s="177"/>
      <c r="R330" s="177"/>
      <c r="S330" s="177"/>
      <c r="T330" s="178"/>
      <c r="AT330" s="172" t="s">
        <v>148</v>
      </c>
      <c r="AU330" s="172" t="s">
        <v>87</v>
      </c>
      <c r="AV330" s="14" t="s">
        <v>87</v>
      </c>
      <c r="AW330" s="14" t="s">
        <v>33</v>
      </c>
      <c r="AX330" s="14" t="s">
        <v>34</v>
      </c>
      <c r="AY330" s="172" t="s">
        <v>139</v>
      </c>
    </row>
    <row r="331" spans="1:65" s="2" customFormat="1" ht="16.5" customHeight="1">
      <c r="A331" s="33"/>
      <c r="B331" s="149"/>
      <c r="C331" s="150" t="s">
        <v>606</v>
      </c>
      <c r="D331" s="150" t="s">
        <v>142</v>
      </c>
      <c r="E331" s="151" t="s">
        <v>1994</v>
      </c>
      <c r="F331" s="152" t="s">
        <v>1995</v>
      </c>
      <c r="G331" s="153" t="s">
        <v>427</v>
      </c>
      <c r="H331" s="154">
        <v>18.440999999999999</v>
      </c>
      <c r="I331" s="155"/>
      <c r="J331" s="156">
        <f>ROUND(I331*H331,2)</f>
        <v>0</v>
      </c>
      <c r="K331" s="152" t="s">
        <v>277</v>
      </c>
      <c r="L331" s="34"/>
      <c r="M331" s="157" t="s">
        <v>1</v>
      </c>
      <c r="N331" s="158" t="s">
        <v>43</v>
      </c>
      <c r="O331" s="59"/>
      <c r="P331" s="159">
        <f>O331*H331</f>
        <v>0</v>
      </c>
      <c r="Q331" s="159">
        <v>0</v>
      </c>
      <c r="R331" s="159">
        <f>Q331*H331</f>
        <v>0</v>
      </c>
      <c r="S331" s="159">
        <v>0</v>
      </c>
      <c r="T331" s="160">
        <f>S331*H331</f>
        <v>0</v>
      </c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R331" s="161" t="s">
        <v>146</v>
      </c>
      <c r="AT331" s="161" t="s">
        <v>142</v>
      </c>
      <c r="AU331" s="161" t="s">
        <v>87</v>
      </c>
      <c r="AY331" s="18" t="s">
        <v>139</v>
      </c>
      <c r="BE331" s="162">
        <f>IF(N331="základní",J331,0)</f>
        <v>0</v>
      </c>
      <c r="BF331" s="162">
        <f>IF(N331="snížená",J331,0)</f>
        <v>0</v>
      </c>
      <c r="BG331" s="162">
        <f>IF(N331="zákl. přenesená",J331,0)</f>
        <v>0</v>
      </c>
      <c r="BH331" s="162">
        <f>IF(N331="sníž. přenesená",J331,0)</f>
        <v>0</v>
      </c>
      <c r="BI331" s="162">
        <f>IF(N331="nulová",J331,0)</f>
        <v>0</v>
      </c>
      <c r="BJ331" s="18" t="s">
        <v>34</v>
      </c>
      <c r="BK331" s="162">
        <f>ROUND(I331*H331,2)</f>
        <v>0</v>
      </c>
      <c r="BL331" s="18" t="s">
        <v>146</v>
      </c>
      <c r="BM331" s="161" t="s">
        <v>1996</v>
      </c>
    </row>
    <row r="332" spans="1:65" s="12" customFormat="1" ht="25.9" customHeight="1">
      <c r="B332" s="136"/>
      <c r="D332" s="137" t="s">
        <v>77</v>
      </c>
      <c r="E332" s="138" t="s">
        <v>424</v>
      </c>
      <c r="F332" s="138" t="s">
        <v>1248</v>
      </c>
      <c r="I332" s="139"/>
      <c r="J332" s="140">
        <f>BK332</f>
        <v>0</v>
      </c>
      <c r="L332" s="136"/>
      <c r="M332" s="141"/>
      <c r="N332" s="142"/>
      <c r="O332" s="142"/>
      <c r="P332" s="143">
        <f>P333</f>
        <v>0</v>
      </c>
      <c r="Q332" s="142"/>
      <c r="R332" s="143">
        <f>R333</f>
        <v>1.1414880000000001</v>
      </c>
      <c r="S332" s="142"/>
      <c r="T332" s="144">
        <f>T333</f>
        <v>0</v>
      </c>
      <c r="AR332" s="137" t="s">
        <v>153</v>
      </c>
      <c r="AT332" s="145" t="s">
        <v>77</v>
      </c>
      <c r="AU332" s="145" t="s">
        <v>78</v>
      </c>
      <c r="AY332" s="137" t="s">
        <v>139</v>
      </c>
      <c r="BK332" s="146">
        <f>BK333</f>
        <v>0</v>
      </c>
    </row>
    <row r="333" spans="1:65" s="12" customFormat="1" ht="22.9" customHeight="1">
      <c r="B333" s="136"/>
      <c r="D333" s="137" t="s">
        <v>77</v>
      </c>
      <c r="E333" s="147" t="s">
        <v>1249</v>
      </c>
      <c r="F333" s="147" t="s">
        <v>1250</v>
      </c>
      <c r="I333" s="139"/>
      <c r="J333" s="148">
        <f>BK333</f>
        <v>0</v>
      </c>
      <c r="L333" s="136"/>
      <c r="M333" s="141"/>
      <c r="N333" s="142"/>
      <c r="O333" s="142"/>
      <c r="P333" s="143">
        <f>SUM(P334:P337)</f>
        <v>0</v>
      </c>
      <c r="Q333" s="142"/>
      <c r="R333" s="143">
        <f>SUM(R334:R337)</f>
        <v>1.1414880000000001</v>
      </c>
      <c r="S333" s="142"/>
      <c r="T333" s="144">
        <f>SUM(T334:T337)</f>
        <v>0</v>
      </c>
      <c r="AR333" s="137" t="s">
        <v>153</v>
      </c>
      <c r="AT333" s="145" t="s">
        <v>77</v>
      </c>
      <c r="AU333" s="145" t="s">
        <v>34</v>
      </c>
      <c r="AY333" s="137" t="s">
        <v>139</v>
      </c>
      <c r="BK333" s="146">
        <f>SUM(BK334:BK337)</f>
        <v>0</v>
      </c>
    </row>
    <row r="334" spans="1:65" s="2" customFormat="1" ht="16.5" customHeight="1">
      <c r="A334" s="33"/>
      <c r="B334" s="149"/>
      <c r="C334" s="150" t="s">
        <v>611</v>
      </c>
      <c r="D334" s="150" t="s">
        <v>142</v>
      </c>
      <c r="E334" s="151" t="s">
        <v>1251</v>
      </c>
      <c r="F334" s="152" t="s">
        <v>1252</v>
      </c>
      <c r="G334" s="153" t="s">
        <v>159</v>
      </c>
      <c r="H334" s="154">
        <v>14.4</v>
      </c>
      <c r="I334" s="155"/>
      <c r="J334" s="156">
        <f>ROUND(I334*H334,2)</f>
        <v>0</v>
      </c>
      <c r="K334" s="152" t="s">
        <v>277</v>
      </c>
      <c r="L334" s="34"/>
      <c r="M334" s="157" t="s">
        <v>1</v>
      </c>
      <c r="N334" s="158" t="s">
        <v>43</v>
      </c>
      <c r="O334" s="59"/>
      <c r="P334" s="159">
        <f>O334*H334</f>
        <v>0</v>
      </c>
      <c r="Q334" s="159">
        <v>6.9999999999999994E-5</v>
      </c>
      <c r="R334" s="159">
        <f>Q334*H334</f>
        <v>1.008E-3</v>
      </c>
      <c r="S334" s="159">
        <v>0</v>
      </c>
      <c r="T334" s="160">
        <f>S334*H334</f>
        <v>0</v>
      </c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R334" s="161" t="s">
        <v>642</v>
      </c>
      <c r="AT334" s="161" t="s">
        <v>142</v>
      </c>
      <c r="AU334" s="161" t="s">
        <v>87</v>
      </c>
      <c r="AY334" s="18" t="s">
        <v>139</v>
      </c>
      <c r="BE334" s="162">
        <f>IF(N334="základní",J334,0)</f>
        <v>0</v>
      </c>
      <c r="BF334" s="162">
        <f>IF(N334="snížená",J334,0)</f>
        <v>0</v>
      </c>
      <c r="BG334" s="162">
        <f>IF(N334="zákl. přenesená",J334,0)</f>
        <v>0</v>
      </c>
      <c r="BH334" s="162">
        <f>IF(N334="sníž. přenesená",J334,0)</f>
        <v>0</v>
      </c>
      <c r="BI334" s="162">
        <f>IF(N334="nulová",J334,0)</f>
        <v>0</v>
      </c>
      <c r="BJ334" s="18" t="s">
        <v>34</v>
      </c>
      <c r="BK334" s="162">
        <f>ROUND(I334*H334,2)</f>
        <v>0</v>
      </c>
      <c r="BL334" s="18" t="s">
        <v>642</v>
      </c>
      <c r="BM334" s="161" t="s">
        <v>1997</v>
      </c>
    </row>
    <row r="335" spans="1:65" s="14" customFormat="1">
      <c r="B335" s="171"/>
      <c r="D335" s="164" t="s">
        <v>148</v>
      </c>
      <c r="E335" s="172" t="s">
        <v>1</v>
      </c>
      <c r="F335" s="173" t="s">
        <v>1254</v>
      </c>
      <c r="H335" s="174">
        <v>14.4</v>
      </c>
      <c r="I335" s="175"/>
      <c r="L335" s="171"/>
      <c r="M335" s="176"/>
      <c r="N335" s="177"/>
      <c r="O335" s="177"/>
      <c r="P335" s="177"/>
      <c r="Q335" s="177"/>
      <c r="R335" s="177"/>
      <c r="S335" s="177"/>
      <c r="T335" s="178"/>
      <c r="AT335" s="172" t="s">
        <v>148</v>
      </c>
      <c r="AU335" s="172" t="s">
        <v>87</v>
      </c>
      <c r="AV335" s="14" t="s">
        <v>87</v>
      </c>
      <c r="AW335" s="14" t="s">
        <v>33</v>
      </c>
      <c r="AX335" s="14" t="s">
        <v>34</v>
      </c>
      <c r="AY335" s="172" t="s">
        <v>139</v>
      </c>
    </row>
    <row r="336" spans="1:65" s="2" customFormat="1" ht="16.5" customHeight="1">
      <c r="A336" s="33"/>
      <c r="B336" s="149"/>
      <c r="C336" s="150" t="s">
        <v>616</v>
      </c>
      <c r="D336" s="150" t="s">
        <v>142</v>
      </c>
      <c r="E336" s="151" t="s">
        <v>1255</v>
      </c>
      <c r="F336" s="152" t="s">
        <v>1256</v>
      </c>
      <c r="G336" s="153" t="s">
        <v>159</v>
      </c>
      <c r="H336" s="154">
        <v>14.4</v>
      </c>
      <c r="I336" s="155"/>
      <c r="J336" s="156">
        <f>ROUND(I336*H336,2)</f>
        <v>0</v>
      </c>
      <c r="K336" s="152" t="s">
        <v>1</v>
      </c>
      <c r="L336" s="34"/>
      <c r="M336" s="157" t="s">
        <v>1</v>
      </c>
      <c r="N336" s="158" t="s">
        <v>43</v>
      </c>
      <c r="O336" s="59"/>
      <c r="P336" s="159">
        <f>O336*H336</f>
        <v>0</v>
      </c>
      <c r="Q336" s="159">
        <v>7.9200000000000007E-2</v>
      </c>
      <c r="R336" s="159">
        <f>Q336*H336</f>
        <v>1.1404800000000002</v>
      </c>
      <c r="S336" s="159">
        <v>0</v>
      </c>
      <c r="T336" s="160">
        <f>S336*H336</f>
        <v>0</v>
      </c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R336" s="161" t="s">
        <v>642</v>
      </c>
      <c r="AT336" s="161" t="s">
        <v>142</v>
      </c>
      <c r="AU336" s="161" t="s">
        <v>87</v>
      </c>
      <c r="AY336" s="18" t="s">
        <v>139</v>
      </c>
      <c r="BE336" s="162">
        <f>IF(N336="základní",J336,0)</f>
        <v>0</v>
      </c>
      <c r="BF336" s="162">
        <f>IF(N336="snížená",J336,0)</f>
        <v>0</v>
      </c>
      <c r="BG336" s="162">
        <f>IF(N336="zákl. přenesená",J336,0)</f>
        <v>0</v>
      </c>
      <c r="BH336" s="162">
        <f>IF(N336="sníž. přenesená",J336,0)</f>
        <v>0</v>
      </c>
      <c r="BI336" s="162">
        <f>IF(N336="nulová",J336,0)</f>
        <v>0</v>
      </c>
      <c r="BJ336" s="18" t="s">
        <v>34</v>
      </c>
      <c r="BK336" s="162">
        <f>ROUND(I336*H336,2)</f>
        <v>0</v>
      </c>
      <c r="BL336" s="18" t="s">
        <v>642</v>
      </c>
      <c r="BM336" s="161" t="s">
        <v>1998</v>
      </c>
    </row>
    <row r="337" spans="1:51" s="14" customFormat="1">
      <c r="B337" s="171"/>
      <c r="D337" s="164" t="s">
        <v>148</v>
      </c>
      <c r="E337" s="172" t="s">
        <v>1</v>
      </c>
      <c r="F337" s="173" t="s">
        <v>1254</v>
      </c>
      <c r="H337" s="174">
        <v>14.4</v>
      </c>
      <c r="I337" s="175"/>
      <c r="L337" s="171"/>
      <c r="M337" s="187"/>
      <c r="N337" s="188"/>
      <c r="O337" s="188"/>
      <c r="P337" s="188"/>
      <c r="Q337" s="188"/>
      <c r="R337" s="188"/>
      <c r="S337" s="188"/>
      <c r="T337" s="189"/>
      <c r="AT337" s="172" t="s">
        <v>148</v>
      </c>
      <c r="AU337" s="172" t="s">
        <v>87</v>
      </c>
      <c r="AV337" s="14" t="s">
        <v>87</v>
      </c>
      <c r="AW337" s="14" t="s">
        <v>33</v>
      </c>
      <c r="AX337" s="14" t="s">
        <v>34</v>
      </c>
      <c r="AY337" s="172" t="s">
        <v>139</v>
      </c>
    </row>
    <row r="338" spans="1:51" s="2" customFormat="1" ht="6.95" customHeight="1">
      <c r="A338" s="33"/>
      <c r="B338" s="48"/>
      <c r="C338" s="49"/>
      <c r="D338" s="49"/>
      <c r="E338" s="49"/>
      <c r="F338" s="49"/>
      <c r="G338" s="49"/>
      <c r="H338" s="49"/>
      <c r="I338" s="49"/>
      <c r="J338" s="49"/>
      <c r="K338" s="49"/>
      <c r="L338" s="34"/>
      <c r="M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</row>
  </sheetData>
  <autoFilter ref="C124:K337"/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5"/>
  <sheetViews>
    <sheetView showGridLines="0" workbookViewId="0">
      <selection activeCell="J12" sqref="J12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51" t="s">
        <v>5</v>
      </c>
      <c r="M2" s="252"/>
      <c r="N2" s="252"/>
      <c r="O2" s="252"/>
      <c r="P2" s="252"/>
      <c r="Q2" s="252"/>
      <c r="R2" s="252"/>
      <c r="S2" s="252"/>
      <c r="T2" s="252"/>
      <c r="U2" s="252"/>
      <c r="V2" s="252"/>
      <c r="AT2" s="18" t="s">
        <v>113</v>
      </c>
    </row>
    <row r="3" spans="1:46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87</v>
      </c>
    </row>
    <row r="4" spans="1:46" s="1" customFormat="1" ht="24.95" customHeight="1">
      <c r="B4" s="21"/>
      <c r="D4" s="22" t="s">
        <v>114</v>
      </c>
      <c r="L4" s="21"/>
      <c r="M4" s="99" t="s">
        <v>10</v>
      </c>
      <c r="AT4" s="18" t="s">
        <v>3</v>
      </c>
    </row>
    <row r="5" spans="1:46" s="1" customFormat="1" ht="6.95" customHeight="1">
      <c r="B5" s="21"/>
      <c r="L5" s="21"/>
    </row>
    <row r="6" spans="1:46" s="1" customFormat="1" ht="12" customHeight="1">
      <c r="B6" s="21"/>
      <c r="D6" s="28" t="s">
        <v>16</v>
      </c>
      <c r="L6" s="21"/>
    </row>
    <row r="7" spans="1:46" s="1" customFormat="1" ht="16.5" customHeight="1">
      <c r="B7" s="21"/>
      <c r="E7" s="266" t="str">
        <f>'Rekapitulace stavby'!K6</f>
        <v>Rekonstrukce IS a komunikací ul. Olší - II. etapa ul. Franzova</v>
      </c>
      <c r="F7" s="267"/>
      <c r="G7" s="267"/>
      <c r="H7" s="267"/>
      <c r="L7" s="21"/>
    </row>
    <row r="8" spans="1:46" s="2" customFormat="1" ht="12" customHeight="1">
      <c r="A8" s="33"/>
      <c r="B8" s="34"/>
      <c r="C8" s="33"/>
      <c r="D8" s="28" t="s">
        <v>115</v>
      </c>
      <c r="E8" s="33"/>
      <c r="F8" s="33"/>
      <c r="G8" s="33"/>
      <c r="H8" s="33"/>
      <c r="I8" s="33"/>
      <c r="J8" s="33"/>
      <c r="K8" s="33"/>
      <c r="L8" s="4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45" t="s">
        <v>1999</v>
      </c>
      <c r="F9" s="265"/>
      <c r="G9" s="265"/>
      <c r="H9" s="265"/>
      <c r="I9" s="33"/>
      <c r="J9" s="33"/>
      <c r="K9" s="33"/>
      <c r="L9" s="4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8" t="s">
        <v>18</v>
      </c>
      <c r="E11" s="33"/>
      <c r="F11" s="26" t="s">
        <v>1</v>
      </c>
      <c r="G11" s="33"/>
      <c r="H11" s="33"/>
      <c r="I11" s="28" t="s">
        <v>19</v>
      </c>
      <c r="J11" s="26" t="s">
        <v>1</v>
      </c>
      <c r="K11" s="33"/>
      <c r="L11" s="4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8" t="s">
        <v>20</v>
      </c>
      <c r="E12" s="33"/>
      <c r="F12" s="26" t="s">
        <v>21</v>
      </c>
      <c r="G12" s="33"/>
      <c r="H12" s="33"/>
      <c r="I12" s="28" t="s">
        <v>22</v>
      </c>
      <c r="J12" s="56"/>
      <c r="K12" s="33"/>
      <c r="L12" s="4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8" t="s">
        <v>23</v>
      </c>
      <c r="E14" s="33"/>
      <c r="F14" s="33"/>
      <c r="G14" s="33"/>
      <c r="H14" s="33"/>
      <c r="I14" s="28" t="s">
        <v>24</v>
      </c>
      <c r="J14" s="26" t="str">
        <f>IF('Rekapitulace stavby'!AN10="","",'Rekapitulace stavby'!AN10)</f>
        <v>60733098</v>
      </c>
      <c r="K14" s="33"/>
      <c r="L14" s="4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6" t="str">
        <f>IF('Rekapitulace stavby'!E11="","",'Rekapitulace stavby'!E11)</f>
        <v>Brněnské komunikace a.s.</v>
      </c>
      <c r="F15" s="33"/>
      <c r="G15" s="33"/>
      <c r="H15" s="33"/>
      <c r="I15" s="28" t="s">
        <v>27</v>
      </c>
      <c r="J15" s="26" t="str">
        <f>IF('Rekapitulace stavby'!AN11="","",'Rekapitulace stavby'!AN11)</f>
        <v/>
      </c>
      <c r="K15" s="33"/>
      <c r="L15" s="4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8" t="s">
        <v>28</v>
      </c>
      <c r="E17" s="33"/>
      <c r="F17" s="33"/>
      <c r="G17" s="33"/>
      <c r="H17" s="33"/>
      <c r="I17" s="28" t="s">
        <v>24</v>
      </c>
      <c r="J17" s="29" t="str">
        <f>'Rekapitulace stavby'!AN13</f>
        <v>Vyplň údaj</v>
      </c>
      <c r="K17" s="33"/>
      <c r="L17" s="4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68" t="str">
        <f>'Rekapitulace stavby'!E14</f>
        <v>Vyplň údaj</v>
      </c>
      <c r="F18" s="260"/>
      <c r="G18" s="260"/>
      <c r="H18" s="260"/>
      <c r="I18" s="28" t="s">
        <v>27</v>
      </c>
      <c r="J18" s="29" t="str">
        <f>'Rekapitulace stavby'!AN14</f>
        <v>Vyplň údaj</v>
      </c>
      <c r="K18" s="33"/>
      <c r="L18" s="4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8" t="s">
        <v>30</v>
      </c>
      <c r="E20" s="33"/>
      <c r="F20" s="33"/>
      <c r="G20" s="33"/>
      <c r="H20" s="33"/>
      <c r="I20" s="28" t="s">
        <v>24</v>
      </c>
      <c r="J20" s="26" t="str">
        <f>IF('Rekapitulace stavby'!AN16="","",'Rekapitulace stavby'!AN16)</f>
        <v>46995447</v>
      </c>
      <c r="K20" s="33"/>
      <c r="L20" s="4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6" t="str">
        <f>IF('Rekapitulace stavby'!E17="","",'Rekapitulace stavby'!E17)</f>
        <v>VIAPONT s.r.o.</v>
      </c>
      <c r="F21" s="33"/>
      <c r="G21" s="33"/>
      <c r="H21" s="33"/>
      <c r="I21" s="28" t="s">
        <v>27</v>
      </c>
      <c r="J21" s="26" t="str">
        <f>IF('Rekapitulace stavby'!AN17="","",'Rekapitulace stavby'!AN17)</f>
        <v/>
      </c>
      <c r="K21" s="33"/>
      <c r="L21" s="4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8" t="s">
        <v>35</v>
      </c>
      <c r="E23" s="33"/>
      <c r="F23" s="33"/>
      <c r="G23" s="33"/>
      <c r="H23" s="33"/>
      <c r="I23" s="28" t="s">
        <v>24</v>
      </c>
      <c r="J23" s="26" t="str">
        <f>IF('Rekapitulace stavby'!AN19="","",'Rekapitulace stavby'!AN19)</f>
        <v/>
      </c>
      <c r="K23" s="33"/>
      <c r="L23" s="4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6" t="str">
        <f>IF('Rekapitulace stavby'!E20="","",'Rekapitulace stavby'!E20)</f>
        <v xml:space="preserve"> </v>
      </c>
      <c r="F24" s="33"/>
      <c r="G24" s="33"/>
      <c r="H24" s="33"/>
      <c r="I24" s="28" t="s">
        <v>27</v>
      </c>
      <c r="J24" s="26" t="str">
        <f>IF('Rekapitulace stavby'!AN20="","",'Rekapitulace stavby'!AN20)</f>
        <v/>
      </c>
      <c r="K24" s="33"/>
      <c r="L24" s="4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8" t="s">
        <v>36</v>
      </c>
      <c r="E26" s="33"/>
      <c r="F26" s="33"/>
      <c r="G26" s="33"/>
      <c r="H26" s="33"/>
      <c r="I26" s="33"/>
      <c r="J26" s="33"/>
      <c r="K26" s="33"/>
      <c r="L26" s="4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00"/>
      <c r="B27" s="101"/>
      <c r="C27" s="100"/>
      <c r="D27" s="100"/>
      <c r="E27" s="264" t="s">
        <v>1</v>
      </c>
      <c r="F27" s="264"/>
      <c r="G27" s="264"/>
      <c r="H27" s="264"/>
      <c r="I27" s="100"/>
      <c r="J27" s="100"/>
      <c r="K27" s="100"/>
      <c r="L27" s="102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67"/>
      <c r="E29" s="67"/>
      <c r="F29" s="67"/>
      <c r="G29" s="67"/>
      <c r="H29" s="67"/>
      <c r="I29" s="67"/>
      <c r="J29" s="67"/>
      <c r="K29" s="67"/>
      <c r="L29" s="4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25.35" customHeight="1">
      <c r="A30" s="33"/>
      <c r="B30" s="34"/>
      <c r="C30" s="33"/>
      <c r="D30" s="103" t="s">
        <v>38</v>
      </c>
      <c r="E30" s="33"/>
      <c r="F30" s="33"/>
      <c r="G30" s="33"/>
      <c r="H30" s="33"/>
      <c r="I30" s="33"/>
      <c r="J30" s="72">
        <f>ROUND(J119, 0)</f>
        <v>0</v>
      </c>
      <c r="K30" s="33"/>
      <c r="L30" s="4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6.95" customHeight="1">
      <c r="A31" s="33"/>
      <c r="B31" s="34"/>
      <c r="C31" s="33"/>
      <c r="D31" s="67"/>
      <c r="E31" s="67"/>
      <c r="F31" s="67"/>
      <c r="G31" s="67"/>
      <c r="H31" s="67"/>
      <c r="I31" s="67"/>
      <c r="J31" s="67"/>
      <c r="K31" s="67"/>
      <c r="L31" s="4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14.45" customHeight="1">
      <c r="A32" s="33"/>
      <c r="B32" s="34"/>
      <c r="C32" s="33"/>
      <c r="D32" s="33"/>
      <c r="E32" s="33"/>
      <c r="F32" s="37" t="s">
        <v>40</v>
      </c>
      <c r="G32" s="33"/>
      <c r="H32" s="33"/>
      <c r="I32" s="37" t="s">
        <v>39</v>
      </c>
      <c r="J32" s="37" t="s">
        <v>41</v>
      </c>
      <c r="K32" s="33"/>
      <c r="L32" s="4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14.45" customHeight="1">
      <c r="A33" s="33"/>
      <c r="B33" s="34"/>
      <c r="C33" s="33"/>
      <c r="D33" s="104" t="s">
        <v>42</v>
      </c>
      <c r="E33" s="28" t="s">
        <v>43</v>
      </c>
      <c r="F33" s="105">
        <f>ROUND((SUM(BE119:BE134)),  0)</f>
        <v>0</v>
      </c>
      <c r="G33" s="33"/>
      <c r="H33" s="33"/>
      <c r="I33" s="106">
        <v>0.21</v>
      </c>
      <c r="J33" s="105">
        <f>ROUND(((SUM(BE119:BE134))*I33),  0)</f>
        <v>0</v>
      </c>
      <c r="K33" s="33"/>
      <c r="L33" s="4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28" t="s">
        <v>44</v>
      </c>
      <c r="F34" s="105">
        <f>ROUND((SUM(BF119:BF134)),  0)</f>
        <v>0</v>
      </c>
      <c r="G34" s="33"/>
      <c r="H34" s="33"/>
      <c r="I34" s="106">
        <v>0.15</v>
      </c>
      <c r="J34" s="105">
        <f>ROUND(((SUM(BF119:BF134))*I34),  0)</f>
        <v>0</v>
      </c>
      <c r="K34" s="33"/>
      <c r="L34" s="4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hidden="1" customHeight="1">
      <c r="A35" s="33"/>
      <c r="B35" s="34"/>
      <c r="C35" s="33"/>
      <c r="D35" s="33"/>
      <c r="E35" s="28" t="s">
        <v>45</v>
      </c>
      <c r="F35" s="105">
        <f>ROUND((SUM(BG119:BG134)),  0)</f>
        <v>0</v>
      </c>
      <c r="G35" s="33"/>
      <c r="H35" s="33"/>
      <c r="I35" s="106">
        <v>0.21</v>
      </c>
      <c r="J35" s="105">
        <f>0</f>
        <v>0</v>
      </c>
      <c r="K35" s="33"/>
      <c r="L35" s="4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hidden="1" customHeight="1">
      <c r="A36" s="33"/>
      <c r="B36" s="34"/>
      <c r="C36" s="33"/>
      <c r="D36" s="33"/>
      <c r="E36" s="28" t="s">
        <v>46</v>
      </c>
      <c r="F36" s="105">
        <f>ROUND((SUM(BH119:BH134)),  0)</f>
        <v>0</v>
      </c>
      <c r="G36" s="33"/>
      <c r="H36" s="33"/>
      <c r="I36" s="106">
        <v>0.15</v>
      </c>
      <c r="J36" s="105">
        <f>0</f>
        <v>0</v>
      </c>
      <c r="K36" s="33"/>
      <c r="L36" s="4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8" t="s">
        <v>47</v>
      </c>
      <c r="F37" s="105">
        <f>ROUND((SUM(BI119:BI134)),  0)</f>
        <v>0</v>
      </c>
      <c r="G37" s="33"/>
      <c r="H37" s="33"/>
      <c r="I37" s="106">
        <v>0</v>
      </c>
      <c r="J37" s="105">
        <f>0</f>
        <v>0</v>
      </c>
      <c r="K37" s="33"/>
      <c r="L37" s="4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6.95" customHeight="1">
      <c r="A38" s="33"/>
      <c r="B38" s="34"/>
      <c r="C38" s="33"/>
      <c r="D38" s="33"/>
      <c r="E38" s="33"/>
      <c r="F38" s="33"/>
      <c r="G38" s="33"/>
      <c r="H38" s="33"/>
      <c r="I38" s="33"/>
      <c r="J38" s="33"/>
      <c r="K38" s="33"/>
      <c r="L38" s="4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25.35" customHeight="1">
      <c r="A39" s="33"/>
      <c r="B39" s="34"/>
      <c r="C39" s="107"/>
      <c r="D39" s="108" t="s">
        <v>48</v>
      </c>
      <c r="E39" s="61"/>
      <c r="F39" s="61"/>
      <c r="G39" s="109" t="s">
        <v>49</v>
      </c>
      <c r="H39" s="110" t="s">
        <v>50</v>
      </c>
      <c r="I39" s="61"/>
      <c r="J39" s="111">
        <f>SUM(J30:J37)</f>
        <v>0</v>
      </c>
      <c r="K39" s="112"/>
      <c r="L39" s="4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" customFormat="1" ht="14.45" customHeight="1">
      <c r="B41" s="21"/>
      <c r="L41" s="21"/>
    </row>
    <row r="42" spans="1:31" s="1" customFormat="1" ht="14.45" customHeight="1">
      <c r="B42" s="21"/>
      <c r="L42" s="21"/>
    </row>
    <row r="43" spans="1:31" s="1" customFormat="1" ht="14.45" customHeight="1">
      <c r="B43" s="21"/>
      <c r="L43" s="21"/>
    </row>
    <row r="44" spans="1:31" s="1" customFormat="1" ht="14.45" customHeight="1">
      <c r="B44" s="21"/>
      <c r="L44" s="21"/>
    </row>
    <row r="45" spans="1:31" s="1" customFormat="1" ht="14.45" customHeight="1">
      <c r="B45" s="21"/>
      <c r="L45" s="21"/>
    </row>
    <row r="46" spans="1:31" s="1" customFormat="1" ht="14.45" customHeight="1">
      <c r="B46" s="21"/>
      <c r="L46" s="21"/>
    </row>
    <row r="47" spans="1:31" s="1" customFormat="1" ht="14.45" customHeight="1">
      <c r="B47" s="21"/>
      <c r="L47" s="21"/>
    </row>
    <row r="48" spans="1:31" s="1" customFormat="1" ht="14.45" customHeight="1">
      <c r="B48" s="21"/>
      <c r="L48" s="21"/>
    </row>
    <row r="49" spans="1:31" s="1" customFormat="1" ht="14.45" customHeight="1">
      <c r="B49" s="21"/>
      <c r="L49" s="21"/>
    </row>
    <row r="50" spans="1:31" s="2" customFormat="1" ht="14.45" customHeight="1">
      <c r="B50" s="43"/>
      <c r="D50" s="44" t="s">
        <v>51</v>
      </c>
      <c r="E50" s="45"/>
      <c r="F50" s="45"/>
      <c r="G50" s="44" t="s">
        <v>52</v>
      </c>
      <c r="H50" s="45"/>
      <c r="I50" s="45"/>
      <c r="J50" s="45"/>
      <c r="K50" s="45"/>
      <c r="L50" s="43"/>
    </row>
    <row r="51" spans="1:31">
      <c r="B51" s="21"/>
      <c r="L51" s="21"/>
    </row>
    <row r="52" spans="1:31">
      <c r="B52" s="21"/>
      <c r="L52" s="21"/>
    </row>
    <row r="53" spans="1:31">
      <c r="B53" s="21"/>
      <c r="L53" s="21"/>
    </row>
    <row r="54" spans="1:31">
      <c r="B54" s="21"/>
      <c r="L54" s="21"/>
    </row>
    <row r="55" spans="1:31">
      <c r="B55" s="21"/>
      <c r="L55" s="21"/>
    </row>
    <row r="56" spans="1:31">
      <c r="B56" s="21"/>
      <c r="L56" s="21"/>
    </row>
    <row r="57" spans="1:31">
      <c r="B57" s="21"/>
      <c r="L57" s="21"/>
    </row>
    <row r="58" spans="1:31">
      <c r="B58" s="21"/>
      <c r="L58" s="21"/>
    </row>
    <row r="59" spans="1:31">
      <c r="B59" s="21"/>
      <c r="L59" s="21"/>
    </row>
    <row r="60" spans="1:31">
      <c r="B60" s="21"/>
      <c r="L60" s="21"/>
    </row>
    <row r="61" spans="1:31" s="2" customFormat="1" ht="12.75">
      <c r="A61" s="33"/>
      <c r="B61" s="34"/>
      <c r="C61" s="33"/>
      <c r="D61" s="46" t="s">
        <v>53</v>
      </c>
      <c r="E61" s="36"/>
      <c r="F61" s="113" t="s">
        <v>54</v>
      </c>
      <c r="G61" s="46" t="s">
        <v>53</v>
      </c>
      <c r="H61" s="36"/>
      <c r="I61" s="36"/>
      <c r="J61" s="114" t="s">
        <v>54</v>
      </c>
      <c r="K61" s="36"/>
      <c r="L61" s="4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21"/>
      <c r="L62" s="21"/>
    </row>
    <row r="63" spans="1:31">
      <c r="B63" s="21"/>
      <c r="L63" s="21"/>
    </row>
    <row r="64" spans="1:31">
      <c r="B64" s="21"/>
      <c r="L64" s="21"/>
    </row>
    <row r="65" spans="1:31" s="2" customFormat="1" ht="12.75">
      <c r="A65" s="33"/>
      <c r="B65" s="34"/>
      <c r="C65" s="33"/>
      <c r="D65" s="44" t="s">
        <v>55</v>
      </c>
      <c r="E65" s="47"/>
      <c r="F65" s="47"/>
      <c r="G65" s="44" t="s">
        <v>56</v>
      </c>
      <c r="H65" s="47"/>
      <c r="I65" s="47"/>
      <c r="J65" s="47"/>
      <c r="K65" s="47"/>
      <c r="L65" s="4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21"/>
      <c r="L66" s="21"/>
    </row>
    <row r="67" spans="1:31">
      <c r="B67" s="21"/>
      <c r="L67" s="21"/>
    </row>
    <row r="68" spans="1:31">
      <c r="B68" s="21"/>
      <c r="L68" s="21"/>
    </row>
    <row r="69" spans="1:31">
      <c r="B69" s="21"/>
      <c r="L69" s="21"/>
    </row>
    <row r="70" spans="1:31">
      <c r="B70" s="21"/>
      <c r="L70" s="21"/>
    </row>
    <row r="71" spans="1:31">
      <c r="B71" s="21"/>
      <c r="L71" s="21"/>
    </row>
    <row r="72" spans="1:31">
      <c r="B72" s="21"/>
      <c r="L72" s="21"/>
    </row>
    <row r="73" spans="1:31">
      <c r="B73" s="21"/>
      <c r="L73" s="21"/>
    </row>
    <row r="74" spans="1:31">
      <c r="B74" s="21"/>
      <c r="L74" s="21"/>
    </row>
    <row r="75" spans="1:31">
      <c r="B75" s="21"/>
      <c r="L75" s="21"/>
    </row>
    <row r="76" spans="1:31" s="2" customFormat="1" ht="12.75">
      <c r="A76" s="33"/>
      <c r="B76" s="34"/>
      <c r="C76" s="33"/>
      <c r="D76" s="46" t="s">
        <v>53</v>
      </c>
      <c r="E76" s="36"/>
      <c r="F76" s="113" t="s">
        <v>54</v>
      </c>
      <c r="G76" s="46" t="s">
        <v>53</v>
      </c>
      <c r="H76" s="36"/>
      <c r="I76" s="36"/>
      <c r="J76" s="114" t="s">
        <v>54</v>
      </c>
      <c r="K76" s="36"/>
      <c r="L76" s="4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48"/>
      <c r="C77" s="49"/>
      <c r="D77" s="49"/>
      <c r="E77" s="49"/>
      <c r="F77" s="49"/>
      <c r="G77" s="49"/>
      <c r="H77" s="49"/>
      <c r="I77" s="49"/>
      <c r="J77" s="49"/>
      <c r="K77" s="49"/>
      <c r="L77" s="4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0"/>
      <c r="C81" s="51"/>
      <c r="D81" s="51"/>
      <c r="E81" s="51"/>
      <c r="F81" s="51"/>
      <c r="G81" s="51"/>
      <c r="H81" s="51"/>
      <c r="I81" s="51"/>
      <c r="J81" s="51"/>
      <c r="K81" s="51"/>
      <c r="L81" s="4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2" t="s">
        <v>117</v>
      </c>
      <c r="D82" s="33"/>
      <c r="E82" s="33"/>
      <c r="F82" s="33"/>
      <c r="G82" s="33"/>
      <c r="H82" s="33"/>
      <c r="I82" s="33"/>
      <c r="J82" s="33"/>
      <c r="K82" s="33"/>
      <c r="L82" s="4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8" t="s">
        <v>16</v>
      </c>
      <c r="D84" s="33"/>
      <c r="E84" s="33"/>
      <c r="F84" s="33"/>
      <c r="G84" s="33"/>
      <c r="H84" s="33"/>
      <c r="I84" s="33"/>
      <c r="J84" s="33"/>
      <c r="K84" s="33"/>
      <c r="L84" s="4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16.5" customHeight="1">
      <c r="A85" s="33"/>
      <c r="B85" s="34"/>
      <c r="C85" s="33"/>
      <c r="D85" s="33"/>
      <c r="E85" s="266" t="str">
        <f>E7</f>
        <v>Rekonstrukce IS a komunikací ul. Olší - II. etapa ul. Franzova</v>
      </c>
      <c r="F85" s="267"/>
      <c r="G85" s="267"/>
      <c r="H85" s="267"/>
      <c r="I85" s="33"/>
      <c r="J85" s="33"/>
      <c r="K85" s="33"/>
      <c r="L85" s="4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8" t="s">
        <v>115</v>
      </c>
      <c r="D86" s="33"/>
      <c r="E86" s="33"/>
      <c r="F86" s="33"/>
      <c r="G86" s="33"/>
      <c r="H86" s="33"/>
      <c r="I86" s="33"/>
      <c r="J86" s="33"/>
      <c r="K86" s="33"/>
      <c r="L86" s="4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45" t="str">
        <f>E9</f>
        <v>801 - SO 801 Sadové úpravy</v>
      </c>
      <c r="F87" s="265"/>
      <c r="G87" s="265"/>
      <c r="H87" s="265"/>
      <c r="I87" s="33"/>
      <c r="J87" s="33"/>
      <c r="K87" s="33"/>
      <c r="L87" s="4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8" t="s">
        <v>20</v>
      </c>
      <c r="D89" s="33"/>
      <c r="E89" s="33"/>
      <c r="F89" s="26" t="str">
        <f>F12</f>
        <v xml:space="preserve"> </v>
      </c>
      <c r="G89" s="33"/>
      <c r="H89" s="33"/>
      <c r="I89" s="28" t="s">
        <v>22</v>
      </c>
      <c r="J89" s="56" t="str">
        <f>IF(J12="","",J12)</f>
        <v/>
      </c>
      <c r="K89" s="33"/>
      <c r="L89" s="4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8" t="s">
        <v>23</v>
      </c>
      <c r="D91" s="33"/>
      <c r="E91" s="33"/>
      <c r="F91" s="26" t="str">
        <f>E15</f>
        <v>Brněnské komunikace a.s.</v>
      </c>
      <c r="G91" s="33"/>
      <c r="H91" s="33"/>
      <c r="I91" s="28" t="s">
        <v>30</v>
      </c>
      <c r="J91" s="31" t="str">
        <f>E21</f>
        <v>VIAPONT s.r.o.</v>
      </c>
      <c r="K91" s="33"/>
      <c r="L91" s="4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8" t="s">
        <v>28</v>
      </c>
      <c r="D92" s="33"/>
      <c r="E92" s="33"/>
      <c r="F92" s="26" t="str">
        <f>IF(E18="","",E18)</f>
        <v>Vyplň údaj</v>
      </c>
      <c r="G92" s="33"/>
      <c r="H92" s="33"/>
      <c r="I92" s="28" t="s">
        <v>35</v>
      </c>
      <c r="J92" s="31" t="str">
        <f>E24</f>
        <v xml:space="preserve"> </v>
      </c>
      <c r="K92" s="33"/>
      <c r="L92" s="4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15" t="s">
        <v>118</v>
      </c>
      <c r="D94" s="107"/>
      <c r="E94" s="107"/>
      <c r="F94" s="107"/>
      <c r="G94" s="107"/>
      <c r="H94" s="107"/>
      <c r="I94" s="107"/>
      <c r="J94" s="116" t="s">
        <v>119</v>
      </c>
      <c r="K94" s="107"/>
      <c r="L94" s="4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17" t="s">
        <v>120</v>
      </c>
      <c r="D96" s="33"/>
      <c r="E96" s="33"/>
      <c r="F96" s="33"/>
      <c r="G96" s="33"/>
      <c r="H96" s="33"/>
      <c r="I96" s="33"/>
      <c r="J96" s="72">
        <f>J119</f>
        <v>0</v>
      </c>
      <c r="K96" s="33"/>
      <c r="L96" s="4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8" t="s">
        <v>121</v>
      </c>
    </row>
    <row r="97" spans="1:31" s="9" customFormat="1" ht="24.95" customHeight="1">
      <c r="B97" s="118"/>
      <c r="D97" s="119" t="s">
        <v>122</v>
      </c>
      <c r="E97" s="120"/>
      <c r="F97" s="120"/>
      <c r="G97" s="120"/>
      <c r="H97" s="120"/>
      <c r="I97" s="120"/>
      <c r="J97" s="121">
        <f>J120</f>
        <v>0</v>
      </c>
      <c r="L97" s="118"/>
    </row>
    <row r="98" spans="1:31" s="10" customFormat="1" ht="19.899999999999999" customHeight="1">
      <c r="B98" s="122"/>
      <c r="D98" s="123" t="s">
        <v>267</v>
      </c>
      <c r="E98" s="124"/>
      <c r="F98" s="124"/>
      <c r="G98" s="124"/>
      <c r="H98" s="124"/>
      <c r="I98" s="124"/>
      <c r="J98" s="125">
        <f>J121</f>
        <v>0</v>
      </c>
      <c r="L98" s="122"/>
    </row>
    <row r="99" spans="1:31" s="10" customFormat="1" ht="19.899999999999999" customHeight="1">
      <c r="B99" s="122"/>
      <c r="D99" s="123" t="s">
        <v>2000</v>
      </c>
      <c r="E99" s="124"/>
      <c r="F99" s="124"/>
      <c r="G99" s="124"/>
      <c r="H99" s="124"/>
      <c r="I99" s="124"/>
      <c r="J99" s="125">
        <f>J133</f>
        <v>0</v>
      </c>
      <c r="L99" s="122"/>
    </row>
    <row r="100" spans="1:31" s="2" customFormat="1" ht="21.75" customHeight="1">
      <c r="A100" s="33"/>
      <c r="B100" s="34"/>
      <c r="C100" s="33"/>
      <c r="D100" s="33"/>
      <c r="E100" s="33"/>
      <c r="F100" s="33"/>
      <c r="G100" s="33"/>
      <c r="H100" s="33"/>
      <c r="I100" s="33"/>
      <c r="J100" s="33"/>
      <c r="K100" s="33"/>
      <c r="L100" s="4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</row>
    <row r="101" spans="1:31" s="2" customFormat="1" ht="6.95" customHeight="1">
      <c r="A101" s="33"/>
      <c r="B101" s="48"/>
      <c r="C101" s="49"/>
      <c r="D101" s="49"/>
      <c r="E101" s="49"/>
      <c r="F101" s="49"/>
      <c r="G101" s="49"/>
      <c r="H101" s="49"/>
      <c r="I101" s="49"/>
      <c r="J101" s="49"/>
      <c r="K101" s="49"/>
      <c r="L101" s="4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</row>
    <row r="105" spans="1:31" s="2" customFormat="1" ht="6.95" customHeight="1">
      <c r="A105" s="33"/>
      <c r="B105" s="50"/>
      <c r="C105" s="51"/>
      <c r="D105" s="51"/>
      <c r="E105" s="51"/>
      <c r="F105" s="51"/>
      <c r="G105" s="51"/>
      <c r="H105" s="51"/>
      <c r="I105" s="51"/>
      <c r="J105" s="51"/>
      <c r="K105" s="51"/>
      <c r="L105" s="4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31" s="2" customFormat="1" ht="24.95" customHeight="1">
      <c r="A106" s="33"/>
      <c r="B106" s="34"/>
      <c r="C106" s="22" t="s">
        <v>124</v>
      </c>
      <c r="D106" s="33"/>
      <c r="E106" s="33"/>
      <c r="F106" s="33"/>
      <c r="G106" s="33"/>
      <c r="H106" s="33"/>
      <c r="I106" s="33"/>
      <c r="J106" s="33"/>
      <c r="K106" s="33"/>
      <c r="L106" s="4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31" s="2" customFormat="1" ht="6.95" customHeight="1">
      <c r="A107" s="33"/>
      <c r="B107" s="34"/>
      <c r="C107" s="33"/>
      <c r="D107" s="33"/>
      <c r="E107" s="33"/>
      <c r="F107" s="33"/>
      <c r="G107" s="33"/>
      <c r="H107" s="33"/>
      <c r="I107" s="33"/>
      <c r="J107" s="33"/>
      <c r="K107" s="33"/>
      <c r="L107" s="4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</row>
    <row r="108" spans="1:31" s="2" customFormat="1" ht="12" customHeight="1">
      <c r="A108" s="33"/>
      <c r="B108" s="34"/>
      <c r="C108" s="28" t="s">
        <v>16</v>
      </c>
      <c r="D108" s="33"/>
      <c r="E108" s="33"/>
      <c r="F108" s="33"/>
      <c r="G108" s="33"/>
      <c r="H108" s="33"/>
      <c r="I108" s="33"/>
      <c r="J108" s="33"/>
      <c r="K108" s="33"/>
      <c r="L108" s="4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31" s="2" customFormat="1" ht="16.5" customHeight="1">
      <c r="A109" s="33"/>
      <c r="B109" s="34"/>
      <c r="C109" s="33"/>
      <c r="D109" s="33"/>
      <c r="E109" s="266" t="str">
        <f>E7</f>
        <v>Rekonstrukce IS a komunikací ul. Olší - II. etapa ul. Franzova</v>
      </c>
      <c r="F109" s="267"/>
      <c r="G109" s="267"/>
      <c r="H109" s="267"/>
      <c r="I109" s="33"/>
      <c r="J109" s="33"/>
      <c r="K109" s="33"/>
      <c r="L109" s="4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31" s="2" customFormat="1" ht="12" customHeight="1">
      <c r="A110" s="33"/>
      <c r="B110" s="34"/>
      <c r="C110" s="28" t="s">
        <v>115</v>
      </c>
      <c r="D110" s="33"/>
      <c r="E110" s="33"/>
      <c r="F110" s="33"/>
      <c r="G110" s="33"/>
      <c r="H110" s="33"/>
      <c r="I110" s="33"/>
      <c r="J110" s="33"/>
      <c r="K110" s="33"/>
      <c r="L110" s="4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31" s="2" customFormat="1" ht="16.5" customHeight="1">
      <c r="A111" s="33"/>
      <c r="B111" s="34"/>
      <c r="C111" s="33"/>
      <c r="D111" s="33"/>
      <c r="E111" s="245" t="str">
        <f>E9</f>
        <v>801 - SO 801 Sadové úpravy</v>
      </c>
      <c r="F111" s="265"/>
      <c r="G111" s="265"/>
      <c r="H111" s="265"/>
      <c r="I111" s="33"/>
      <c r="J111" s="33"/>
      <c r="K111" s="33"/>
      <c r="L111" s="4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</row>
    <row r="112" spans="1:31" s="2" customFormat="1" ht="6.95" customHeight="1">
      <c r="A112" s="33"/>
      <c r="B112" s="34"/>
      <c r="C112" s="33"/>
      <c r="D112" s="33"/>
      <c r="E112" s="33"/>
      <c r="F112" s="33"/>
      <c r="G112" s="33"/>
      <c r="H112" s="33"/>
      <c r="I112" s="33"/>
      <c r="J112" s="33"/>
      <c r="K112" s="33"/>
      <c r="L112" s="4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</row>
    <row r="113" spans="1:65" s="2" customFormat="1" ht="12" customHeight="1">
      <c r="A113" s="33"/>
      <c r="B113" s="34"/>
      <c r="C113" s="28" t="s">
        <v>20</v>
      </c>
      <c r="D113" s="33"/>
      <c r="E113" s="33"/>
      <c r="F113" s="26" t="str">
        <f>F12</f>
        <v xml:space="preserve"> </v>
      </c>
      <c r="G113" s="33"/>
      <c r="H113" s="33"/>
      <c r="I113" s="28" t="s">
        <v>22</v>
      </c>
      <c r="J113" s="56" t="str">
        <f>IF(J12="","",J12)</f>
        <v/>
      </c>
      <c r="K113" s="33"/>
      <c r="L113" s="4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65" s="2" customFormat="1" ht="6.95" customHeight="1">
      <c r="A114" s="33"/>
      <c r="B114" s="34"/>
      <c r="C114" s="33"/>
      <c r="D114" s="33"/>
      <c r="E114" s="33"/>
      <c r="F114" s="33"/>
      <c r="G114" s="33"/>
      <c r="H114" s="33"/>
      <c r="I114" s="33"/>
      <c r="J114" s="33"/>
      <c r="K114" s="33"/>
      <c r="L114" s="4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65" s="2" customFormat="1" ht="15.2" customHeight="1">
      <c r="A115" s="33"/>
      <c r="B115" s="34"/>
      <c r="C115" s="28" t="s">
        <v>23</v>
      </c>
      <c r="D115" s="33"/>
      <c r="E115" s="33"/>
      <c r="F115" s="26" t="str">
        <f>E15</f>
        <v>Brněnské komunikace a.s.</v>
      </c>
      <c r="G115" s="33"/>
      <c r="H115" s="33"/>
      <c r="I115" s="28" t="s">
        <v>30</v>
      </c>
      <c r="J115" s="31" t="str">
        <f>E21</f>
        <v>VIAPONT s.r.o.</v>
      </c>
      <c r="K115" s="33"/>
      <c r="L115" s="4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6" spans="1:65" s="2" customFormat="1" ht="15.2" customHeight="1">
      <c r="A116" s="33"/>
      <c r="B116" s="34"/>
      <c r="C116" s="28" t="s">
        <v>28</v>
      </c>
      <c r="D116" s="33"/>
      <c r="E116" s="33"/>
      <c r="F116" s="26" t="str">
        <f>IF(E18="","",E18)</f>
        <v>Vyplň údaj</v>
      </c>
      <c r="G116" s="33"/>
      <c r="H116" s="33"/>
      <c r="I116" s="28" t="s">
        <v>35</v>
      </c>
      <c r="J116" s="31" t="str">
        <f>E24</f>
        <v xml:space="preserve"> </v>
      </c>
      <c r="K116" s="33"/>
      <c r="L116" s="4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</row>
    <row r="117" spans="1:65" s="2" customFormat="1" ht="10.35" customHeigh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11" customFormat="1" ht="29.25" customHeight="1">
      <c r="A118" s="126"/>
      <c r="B118" s="127"/>
      <c r="C118" s="128" t="s">
        <v>125</v>
      </c>
      <c r="D118" s="129" t="s">
        <v>63</v>
      </c>
      <c r="E118" s="129" t="s">
        <v>59</v>
      </c>
      <c r="F118" s="129" t="s">
        <v>60</v>
      </c>
      <c r="G118" s="129" t="s">
        <v>126</v>
      </c>
      <c r="H118" s="129" t="s">
        <v>127</v>
      </c>
      <c r="I118" s="129" t="s">
        <v>128</v>
      </c>
      <c r="J118" s="129" t="s">
        <v>119</v>
      </c>
      <c r="K118" s="130" t="s">
        <v>129</v>
      </c>
      <c r="L118" s="131"/>
      <c r="M118" s="63" t="s">
        <v>1</v>
      </c>
      <c r="N118" s="64" t="s">
        <v>42</v>
      </c>
      <c r="O118" s="64" t="s">
        <v>130</v>
      </c>
      <c r="P118" s="64" t="s">
        <v>131</v>
      </c>
      <c r="Q118" s="64" t="s">
        <v>132</v>
      </c>
      <c r="R118" s="64" t="s">
        <v>133</v>
      </c>
      <c r="S118" s="64" t="s">
        <v>134</v>
      </c>
      <c r="T118" s="65" t="s">
        <v>135</v>
      </c>
      <c r="U118" s="126"/>
      <c r="V118" s="126"/>
      <c r="W118" s="126"/>
      <c r="X118" s="126"/>
      <c r="Y118" s="126"/>
      <c r="Z118" s="126"/>
      <c r="AA118" s="126"/>
      <c r="AB118" s="126"/>
      <c r="AC118" s="126"/>
      <c r="AD118" s="126"/>
      <c r="AE118" s="126"/>
    </row>
    <row r="119" spans="1:65" s="2" customFormat="1" ht="22.9" customHeight="1">
      <c r="A119" s="33"/>
      <c r="B119" s="34"/>
      <c r="C119" s="70" t="s">
        <v>136</v>
      </c>
      <c r="D119" s="33"/>
      <c r="E119" s="33"/>
      <c r="F119" s="33"/>
      <c r="G119" s="33"/>
      <c r="H119" s="33"/>
      <c r="I119" s="33"/>
      <c r="J119" s="132">
        <f>BK119</f>
        <v>0</v>
      </c>
      <c r="K119" s="33"/>
      <c r="L119" s="34"/>
      <c r="M119" s="66"/>
      <c r="N119" s="57"/>
      <c r="O119" s="67"/>
      <c r="P119" s="133">
        <f>P120</f>
        <v>0</v>
      </c>
      <c r="Q119" s="67"/>
      <c r="R119" s="133">
        <f>R120</f>
        <v>0.78</v>
      </c>
      <c r="S119" s="67"/>
      <c r="T119" s="134">
        <f>T120</f>
        <v>0</v>
      </c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T119" s="18" t="s">
        <v>77</v>
      </c>
      <c r="AU119" s="18" t="s">
        <v>121</v>
      </c>
      <c r="BK119" s="135">
        <f>BK120</f>
        <v>0</v>
      </c>
    </row>
    <row r="120" spans="1:65" s="12" customFormat="1" ht="25.9" customHeight="1">
      <c r="B120" s="136"/>
      <c r="D120" s="137" t="s">
        <v>77</v>
      </c>
      <c r="E120" s="138" t="s">
        <v>137</v>
      </c>
      <c r="F120" s="138" t="s">
        <v>138</v>
      </c>
      <c r="I120" s="139"/>
      <c r="J120" s="140">
        <f>BK120</f>
        <v>0</v>
      </c>
      <c r="L120" s="136"/>
      <c r="M120" s="141"/>
      <c r="N120" s="142"/>
      <c r="O120" s="142"/>
      <c r="P120" s="143">
        <f>P121+P133</f>
        <v>0</v>
      </c>
      <c r="Q120" s="142"/>
      <c r="R120" s="143">
        <f>R121+R133</f>
        <v>0.78</v>
      </c>
      <c r="S120" s="142"/>
      <c r="T120" s="144">
        <f>T121+T133</f>
        <v>0</v>
      </c>
      <c r="AR120" s="137" t="s">
        <v>34</v>
      </c>
      <c r="AT120" s="145" t="s">
        <v>77</v>
      </c>
      <c r="AU120" s="145" t="s">
        <v>78</v>
      </c>
      <c r="AY120" s="137" t="s">
        <v>139</v>
      </c>
      <c r="BK120" s="146">
        <f>BK121+BK133</f>
        <v>0</v>
      </c>
    </row>
    <row r="121" spans="1:65" s="12" customFormat="1" ht="22.9" customHeight="1">
      <c r="B121" s="136"/>
      <c r="D121" s="137" t="s">
        <v>77</v>
      </c>
      <c r="E121" s="147" t="s">
        <v>34</v>
      </c>
      <c r="F121" s="147" t="s">
        <v>273</v>
      </c>
      <c r="I121" s="139"/>
      <c r="J121" s="148">
        <f>BK121</f>
        <v>0</v>
      </c>
      <c r="L121" s="136"/>
      <c r="M121" s="141"/>
      <c r="N121" s="142"/>
      <c r="O121" s="142"/>
      <c r="P121" s="143">
        <f>SUM(P122:P132)</f>
        <v>0</v>
      </c>
      <c r="Q121" s="142"/>
      <c r="R121" s="143">
        <f>SUM(R122:R132)</f>
        <v>0.78</v>
      </c>
      <c r="S121" s="142"/>
      <c r="T121" s="144">
        <f>SUM(T122:T132)</f>
        <v>0</v>
      </c>
      <c r="AR121" s="137" t="s">
        <v>34</v>
      </c>
      <c r="AT121" s="145" t="s">
        <v>77</v>
      </c>
      <c r="AU121" s="145" t="s">
        <v>34</v>
      </c>
      <c r="AY121" s="137" t="s">
        <v>139</v>
      </c>
      <c r="BK121" s="146">
        <f>SUM(BK122:BK132)</f>
        <v>0</v>
      </c>
    </row>
    <row r="122" spans="1:65" s="2" customFormat="1" ht="16.5" customHeight="1">
      <c r="A122" s="33"/>
      <c r="B122" s="149"/>
      <c r="C122" s="150" t="s">
        <v>34</v>
      </c>
      <c r="D122" s="150" t="s">
        <v>142</v>
      </c>
      <c r="E122" s="151" t="s">
        <v>2001</v>
      </c>
      <c r="F122" s="152" t="s">
        <v>2002</v>
      </c>
      <c r="G122" s="153" t="s">
        <v>547</v>
      </c>
      <c r="H122" s="154">
        <v>80</v>
      </c>
      <c r="I122" s="155"/>
      <c r="J122" s="156">
        <f>ROUND(I122*H122,2)</f>
        <v>0</v>
      </c>
      <c r="K122" s="152" t="s">
        <v>277</v>
      </c>
      <c r="L122" s="34"/>
      <c r="M122" s="157" t="s">
        <v>1</v>
      </c>
      <c r="N122" s="158" t="s">
        <v>43</v>
      </c>
      <c r="O122" s="59"/>
      <c r="P122" s="159">
        <f>O122*H122</f>
        <v>0</v>
      </c>
      <c r="Q122" s="159">
        <v>0</v>
      </c>
      <c r="R122" s="159">
        <f>Q122*H122</f>
        <v>0</v>
      </c>
      <c r="S122" s="159">
        <v>0</v>
      </c>
      <c r="T122" s="160">
        <f>S122*H122</f>
        <v>0</v>
      </c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R122" s="161" t="s">
        <v>146</v>
      </c>
      <c r="AT122" s="161" t="s">
        <v>142</v>
      </c>
      <c r="AU122" s="161" t="s">
        <v>87</v>
      </c>
      <c r="AY122" s="18" t="s">
        <v>139</v>
      </c>
      <c r="BE122" s="162">
        <f>IF(N122="základní",J122,0)</f>
        <v>0</v>
      </c>
      <c r="BF122" s="162">
        <f>IF(N122="snížená",J122,0)</f>
        <v>0</v>
      </c>
      <c r="BG122" s="162">
        <f>IF(N122="zákl. přenesená",J122,0)</f>
        <v>0</v>
      </c>
      <c r="BH122" s="162">
        <f>IF(N122="sníž. přenesená",J122,0)</f>
        <v>0</v>
      </c>
      <c r="BI122" s="162">
        <f>IF(N122="nulová",J122,0)</f>
        <v>0</v>
      </c>
      <c r="BJ122" s="18" t="s">
        <v>34</v>
      </c>
      <c r="BK122" s="162">
        <f>ROUND(I122*H122,2)</f>
        <v>0</v>
      </c>
      <c r="BL122" s="18" t="s">
        <v>146</v>
      </c>
      <c r="BM122" s="161" t="s">
        <v>2003</v>
      </c>
    </row>
    <row r="123" spans="1:65" s="2" customFormat="1" ht="16.5" customHeight="1">
      <c r="A123" s="33"/>
      <c r="B123" s="149"/>
      <c r="C123" s="198" t="s">
        <v>87</v>
      </c>
      <c r="D123" s="198" t="s">
        <v>424</v>
      </c>
      <c r="E123" s="199" t="s">
        <v>2004</v>
      </c>
      <c r="F123" s="200" t="s">
        <v>2005</v>
      </c>
      <c r="G123" s="201" t="s">
        <v>547</v>
      </c>
      <c r="H123" s="202">
        <v>80</v>
      </c>
      <c r="I123" s="203"/>
      <c r="J123" s="204">
        <f>ROUND(I123*H123,2)</f>
        <v>0</v>
      </c>
      <c r="K123" s="200" t="s">
        <v>1</v>
      </c>
      <c r="L123" s="205"/>
      <c r="M123" s="206" t="s">
        <v>1</v>
      </c>
      <c r="N123" s="207" t="s">
        <v>43</v>
      </c>
      <c r="O123" s="59"/>
      <c r="P123" s="159">
        <f>O123*H123</f>
        <v>0</v>
      </c>
      <c r="Q123" s="159">
        <v>6.0000000000000001E-3</v>
      </c>
      <c r="R123" s="159">
        <f>Q123*H123</f>
        <v>0.48</v>
      </c>
      <c r="S123" s="159">
        <v>0</v>
      </c>
      <c r="T123" s="160">
        <f>S123*H123</f>
        <v>0</v>
      </c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R123" s="161" t="s">
        <v>182</v>
      </c>
      <c r="AT123" s="161" t="s">
        <v>424</v>
      </c>
      <c r="AU123" s="161" t="s">
        <v>87</v>
      </c>
      <c r="AY123" s="18" t="s">
        <v>139</v>
      </c>
      <c r="BE123" s="162">
        <f>IF(N123="základní",J123,0)</f>
        <v>0</v>
      </c>
      <c r="BF123" s="162">
        <f>IF(N123="snížená",J123,0)</f>
        <v>0</v>
      </c>
      <c r="BG123" s="162">
        <f>IF(N123="zákl. přenesená",J123,0)</f>
        <v>0</v>
      </c>
      <c r="BH123" s="162">
        <f>IF(N123="sníž. přenesená",J123,0)</f>
        <v>0</v>
      </c>
      <c r="BI123" s="162">
        <f>IF(N123="nulová",J123,0)</f>
        <v>0</v>
      </c>
      <c r="BJ123" s="18" t="s">
        <v>34</v>
      </c>
      <c r="BK123" s="162">
        <f>ROUND(I123*H123,2)</f>
        <v>0</v>
      </c>
      <c r="BL123" s="18" t="s">
        <v>146</v>
      </c>
      <c r="BM123" s="161" t="s">
        <v>2006</v>
      </c>
    </row>
    <row r="124" spans="1:65" s="2" customFormat="1" ht="21.75" customHeight="1">
      <c r="A124" s="33"/>
      <c r="B124" s="149"/>
      <c r="C124" s="150" t="s">
        <v>153</v>
      </c>
      <c r="D124" s="150" t="s">
        <v>142</v>
      </c>
      <c r="E124" s="151" t="s">
        <v>2007</v>
      </c>
      <c r="F124" s="152" t="s">
        <v>2008</v>
      </c>
      <c r="G124" s="153" t="s">
        <v>276</v>
      </c>
      <c r="H124" s="154">
        <v>20</v>
      </c>
      <c r="I124" s="155"/>
      <c r="J124" s="156">
        <f>ROUND(I124*H124,2)</f>
        <v>0</v>
      </c>
      <c r="K124" s="152" t="s">
        <v>1</v>
      </c>
      <c r="L124" s="34"/>
      <c r="M124" s="157" t="s">
        <v>1</v>
      </c>
      <c r="N124" s="158" t="s">
        <v>43</v>
      </c>
      <c r="O124" s="59"/>
      <c r="P124" s="159">
        <f>O124*H124</f>
        <v>0</v>
      </c>
      <c r="Q124" s="159">
        <v>0</v>
      </c>
      <c r="R124" s="159">
        <f>Q124*H124</f>
        <v>0</v>
      </c>
      <c r="S124" s="159">
        <v>0</v>
      </c>
      <c r="T124" s="160">
        <f>S124*H124</f>
        <v>0</v>
      </c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R124" s="161" t="s">
        <v>146</v>
      </c>
      <c r="AT124" s="161" t="s">
        <v>142</v>
      </c>
      <c r="AU124" s="161" t="s">
        <v>87</v>
      </c>
      <c r="AY124" s="18" t="s">
        <v>139</v>
      </c>
      <c r="BE124" s="162">
        <f>IF(N124="základní",J124,0)</f>
        <v>0</v>
      </c>
      <c r="BF124" s="162">
        <f>IF(N124="snížená",J124,0)</f>
        <v>0</v>
      </c>
      <c r="BG124" s="162">
        <f>IF(N124="zákl. přenesená",J124,0)</f>
        <v>0</v>
      </c>
      <c r="BH124" s="162">
        <f>IF(N124="sníž. přenesená",J124,0)</f>
        <v>0</v>
      </c>
      <c r="BI124" s="162">
        <f>IF(N124="nulová",J124,0)</f>
        <v>0</v>
      </c>
      <c r="BJ124" s="18" t="s">
        <v>34</v>
      </c>
      <c r="BK124" s="162">
        <f>ROUND(I124*H124,2)</f>
        <v>0</v>
      </c>
      <c r="BL124" s="18" t="s">
        <v>146</v>
      </c>
      <c r="BM124" s="161" t="s">
        <v>2009</v>
      </c>
    </row>
    <row r="125" spans="1:65" s="2" customFormat="1" ht="16.5" customHeight="1">
      <c r="A125" s="33"/>
      <c r="B125" s="149"/>
      <c r="C125" s="150" t="s">
        <v>146</v>
      </c>
      <c r="D125" s="150" t="s">
        <v>142</v>
      </c>
      <c r="E125" s="151" t="s">
        <v>2010</v>
      </c>
      <c r="F125" s="152" t="s">
        <v>2011</v>
      </c>
      <c r="G125" s="153" t="s">
        <v>276</v>
      </c>
      <c r="H125" s="154">
        <v>15</v>
      </c>
      <c r="I125" s="155"/>
      <c r="J125" s="156">
        <f>ROUND(I125*H125,2)</f>
        <v>0</v>
      </c>
      <c r="K125" s="152" t="s">
        <v>277</v>
      </c>
      <c r="L125" s="34"/>
      <c r="M125" s="157" t="s">
        <v>1</v>
      </c>
      <c r="N125" s="158" t="s">
        <v>43</v>
      </c>
      <c r="O125" s="59"/>
      <c r="P125" s="159">
        <f>O125*H125</f>
        <v>0</v>
      </c>
      <c r="Q125" s="159">
        <v>0</v>
      </c>
      <c r="R125" s="159">
        <f>Q125*H125</f>
        <v>0</v>
      </c>
      <c r="S125" s="159">
        <v>0</v>
      </c>
      <c r="T125" s="160">
        <f>S125*H125</f>
        <v>0</v>
      </c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R125" s="161" t="s">
        <v>146</v>
      </c>
      <c r="AT125" s="161" t="s">
        <v>142</v>
      </c>
      <c r="AU125" s="161" t="s">
        <v>87</v>
      </c>
      <c r="AY125" s="18" t="s">
        <v>139</v>
      </c>
      <c r="BE125" s="162">
        <f>IF(N125="základní",J125,0)</f>
        <v>0</v>
      </c>
      <c r="BF125" s="162">
        <f>IF(N125="snížená",J125,0)</f>
        <v>0</v>
      </c>
      <c r="BG125" s="162">
        <f>IF(N125="zákl. přenesená",J125,0)</f>
        <v>0</v>
      </c>
      <c r="BH125" s="162">
        <f>IF(N125="sníž. přenesená",J125,0)</f>
        <v>0</v>
      </c>
      <c r="BI125" s="162">
        <f>IF(N125="nulová",J125,0)</f>
        <v>0</v>
      </c>
      <c r="BJ125" s="18" t="s">
        <v>34</v>
      </c>
      <c r="BK125" s="162">
        <f>ROUND(I125*H125,2)</f>
        <v>0</v>
      </c>
      <c r="BL125" s="18" t="s">
        <v>146</v>
      </c>
      <c r="BM125" s="161" t="s">
        <v>2012</v>
      </c>
    </row>
    <row r="126" spans="1:65" s="14" customFormat="1">
      <c r="B126" s="171"/>
      <c r="D126" s="164" t="s">
        <v>148</v>
      </c>
      <c r="E126" s="172" t="s">
        <v>1</v>
      </c>
      <c r="F126" s="173" t="s">
        <v>2013</v>
      </c>
      <c r="H126" s="174">
        <v>15</v>
      </c>
      <c r="I126" s="175"/>
      <c r="L126" s="171"/>
      <c r="M126" s="176"/>
      <c r="N126" s="177"/>
      <c r="O126" s="177"/>
      <c r="P126" s="177"/>
      <c r="Q126" s="177"/>
      <c r="R126" s="177"/>
      <c r="S126" s="177"/>
      <c r="T126" s="178"/>
      <c r="AT126" s="172" t="s">
        <v>148</v>
      </c>
      <c r="AU126" s="172" t="s">
        <v>87</v>
      </c>
      <c r="AV126" s="14" t="s">
        <v>87</v>
      </c>
      <c r="AW126" s="14" t="s">
        <v>33</v>
      </c>
      <c r="AX126" s="14" t="s">
        <v>34</v>
      </c>
      <c r="AY126" s="172" t="s">
        <v>139</v>
      </c>
    </row>
    <row r="127" spans="1:65" s="2" customFormat="1" ht="16.5" customHeight="1">
      <c r="A127" s="33"/>
      <c r="B127" s="149"/>
      <c r="C127" s="198" t="s">
        <v>170</v>
      </c>
      <c r="D127" s="198" t="s">
        <v>424</v>
      </c>
      <c r="E127" s="199" t="s">
        <v>2014</v>
      </c>
      <c r="F127" s="200" t="s">
        <v>2015</v>
      </c>
      <c r="G127" s="201" t="s">
        <v>338</v>
      </c>
      <c r="H127" s="202">
        <v>1.5</v>
      </c>
      <c r="I127" s="203"/>
      <c r="J127" s="204">
        <f>ROUND(I127*H127,2)</f>
        <v>0</v>
      </c>
      <c r="K127" s="200" t="s">
        <v>1</v>
      </c>
      <c r="L127" s="205"/>
      <c r="M127" s="206" t="s">
        <v>1</v>
      </c>
      <c r="N127" s="207" t="s">
        <v>43</v>
      </c>
      <c r="O127" s="59"/>
      <c r="P127" s="159">
        <f>O127*H127</f>
        <v>0</v>
      </c>
      <c r="Q127" s="159">
        <v>0.2</v>
      </c>
      <c r="R127" s="159">
        <f>Q127*H127</f>
        <v>0.30000000000000004</v>
      </c>
      <c r="S127" s="159">
        <v>0</v>
      </c>
      <c r="T127" s="160">
        <f>S127*H127</f>
        <v>0</v>
      </c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R127" s="161" t="s">
        <v>182</v>
      </c>
      <c r="AT127" s="161" t="s">
        <v>424</v>
      </c>
      <c r="AU127" s="161" t="s">
        <v>87</v>
      </c>
      <c r="AY127" s="18" t="s">
        <v>139</v>
      </c>
      <c r="BE127" s="162">
        <f>IF(N127="základní",J127,0)</f>
        <v>0</v>
      </c>
      <c r="BF127" s="162">
        <f>IF(N127="snížená",J127,0)</f>
        <v>0</v>
      </c>
      <c r="BG127" s="162">
        <f>IF(N127="zákl. přenesená",J127,0)</f>
        <v>0</v>
      </c>
      <c r="BH127" s="162">
        <f>IF(N127="sníž. přenesená",J127,0)</f>
        <v>0</v>
      </c>
      <c r="BI127" s="162">
        <f>IF(N127="nulová",J127,0)</f>
        <v>0</v>
      </c>
      <c r="BJ127" s="18" t="s">
        <v>34</v>
      </c>
      <c r="BK127" s="162">
        <f>ROUND(I127*H127,2)</f>
        <v>0</v>
      </c>
      <c r="BL127" s="18" t="s">
        <v>146</v>
      </c>
      <c r="BM127" s="161" t="s">
        <v>2016</v>
      </c>
    </row>
    <row r="128" spans="1:65" s="14" customFormat="1">
      <c r="B128" s="171"/>
      <c r="D128" s="164" t="s">
        <v>148</v>
      </c>
      <c r="E128" s="172" t="s">
        <v>1</v>
      </c>
      <c r="F128" s="173" t="s">
        <v>2017</v>
      </c>
      <c r="H128" s="174">
        <v>1.5</v>
      </c>
      <c r="I128" s="175"/>
      <c r="L128" s="171"/>
      <c r="M128" s="176"/>
      <c r="N128" s="177"/>
      <c r="O128" s="177"/>
      <c r="P128" s="177"/>
      <c r="Q128" s="177"/>
      <c r="R128" s="177"/>
      <c r="S128" s="177"/>
      <c r="T128" s="178"/>
      <c r="AT128" s="172" t="s">
        <v>148</v>
      </c>
      <c r="AU128" s="172" t="s">
        <v>87</v>
      </c>
      <c r="AV128" s="14" t="s">
        <v>87</v>
      </c>
      <c r="AW128" s="14" t="s">
        <v>33</v>
      </c>
      <c r="AX128" s="14" t="s">
        <v>34</v>
      </c>
      <c r="AY128" s="172" t="s">
        <v>139</v>
      </c>
    </row>
    <row r="129" spans="1:65" s="2" customFormat="1" ht="16.5" customHeight="1">
      <c r="A129" s="33"/>
      <c r="B129" s="149"/>
      <c r="C129" s="150" t="s">
        <v>174</v>
      </c>
      <c r="D129" s="150" t="s">
        <v>142</v>
      </c>
      <c r="E129" s="151" t="s">
        <v>496</v>
      </c>
      <c r="F129" s="152" t="s">
        <v>497</v>
      </c>
      <c r="G129" s="153" t="s">
        <v>338</v>
      </c>
      <c r="H129" s="154">
        <v>15.6</v>
      </c>
      <c r="I129" s="155"/>
      <c r="J129" s="156">
        <f>ROUND(I129*H129,2)</f>
        <v>0</v>
      </c>
      <c r="K129" s="152" t="s">
        <v>277</v>
      </c>
      <c r="L129" s="34"/>
      <c r="M129" s="157" t="s">
        <v>1</v>
      </c>
      <c r="N129" s="158" t="s">
        <v>43</v>
      </c>
      <c r="O129" s="59"/>
      <c r="P129" s="159">
        <f>O129*H129</f>
        <v>0</v>
      </c>
      <c r="Q129" s="159">
        <v>0</v>
      </c>
      <c r="R129" s="159">
        <f>Q129*H129</f>
        <v>0</v>
      </c>
      <c r="S129" s="159">
        <v>0</v>
      </c>
      <c r="T129" s="160">
        <f>S129*H129</f>
        <v>0</v>
      </c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R129" s="161" t="s">
        <v>146</v>
      </c>
      <c r="AT129" s="161" t="s">
        <v>142</v>
      </c>
      <c r="AU129" s="161" t="s">
        <v>87</v>
      </c>
      <c r="AY129" s="18" t="s">
        <v>139</v>
      </c>
      <c r="BE129" s="162">
        <f>IF(N129="základní",J129,0)</f>
        <v>0</v>
      </c>
      <c r="BF129" s="162">
        <f>IF(N129="snížená",J129,0)</f>
        <v>0</v>
      </c>
      <c r="BG129" s="162">
        <f>IF(N129="zákl. přenesená",J129,0)</f>
        <v>0</v>
      </c>
      <c r="BH129" s="162">
        <f>IF(N129="sníž. přenesená",J129,0)</f>
        <v>0</v>
      </c>
      <c r="BI129" s="162">
        <f>IF(N129="nulová",J129,0)</f>
        <v>0</v>
      </c>
      <c r="BJ129" s="18" t="s">
        <v>34</v>
      </c>
      <c r="BK129" s="162">
        <f>ROUND(I129*H129,2)</f>
        <v>0</v>
      </c>
      <c r="BL129" s="18" t="s">
        <v>146</v>
      </c>
      <c r="BM129" s="161" t="s">
        <v>2018</v>
      </c>
    </row>
    <row r="130" spans="1:65" s="14" customFormat="1">
      <c r="B130" s="171"/>
      <c r="D130" s="164" t="s">
        <v>148</v>
      </c>
      <c r="E130" s="172" t="s">
        <v>1</v>
      </c>
      <c r="F130" s="173" t="s">
        <v>2019</v>
      </c>
      <c r="H130" s="174">
        <v>15.6</v>
      </c>
      <c r="I130" s="175"/>
      <c r="L130" s="171"/>
      <c r="M130" s="176"/>
      <c r="N130" s="177"/>
      <c r="O130" s="177"/>
      <c r="P130" s="177"/>
      <c r="Q130" s="177"/>
      <c r="R130" s="177"/>
      <c r="S130" s="177"/>
      <c r="T130" s="178"/>
      <c r="AT130" s="172" t="s">
        <v>148</v>
      </c>
      <c r="AU130" s="172" t="s">
        <v>87</v>
      </c>
      <c r="AV130" s="14" t="s">
        <v>87</v>
      </c>
      <c r="AW130" s="14" t="s">
        <v>33</v>
      </c>
      <c r="AX130" s="14" t="s">
        <v>34</v>
      </c>
      <c r="AY130" s="172" t="s">
        <v>139</v>
      </c>
    </row>
    <row r="131" spans="1:65" s="2" customFormat="1" ht="16.5" customHeight="1">
      <c r="A131" s="33"/>
      <c r="B131" s="149"/>
      <c r="C131" s="150" t="s">
        <v>178</v>
      </c>
      <c r="D131" s="150" t="s">
        <v>142</v>
      </c>
      <c r="E131" s="151" t="s">
        <v>502</v>
      </c>
      <c r="F131" s="152" t="s">
        <v>503</v>
      </c>
      <c r="G131" s="153" t="s">
        <v>338</v>
      </c>
      <c r="H131" s="154">
        <v>15.6</v>
      </c>
      <c r="I131" s="155"/>
      <c r="J131" s="156">
        <f>ROUND(I131*H131,2)</f>
        <v>0</v>
      </c>
      <c r="K131" s="152" t="s">
        <v>277</v>
      </c>
      <c r="L131" s="34"/>
      <c r="M131" s="157" t="s">
        <v>1</v>
      </c>
      <c r="N131" s="158" t="s">
        <v>43</v>
      </c>
      <c r="O131" s="59"/>
      <c r="P131" s="159">
        <f>O131*H131</f>
        <v>0</v>
      </c>
      <c r="Q131" s="159">
        <v>0</v>
      </c>
      <c r="R131" s="159">
        <f>Q131*H131</f>
        <v>0</v>
      </c>
      <c r="S131" s="159">
        <v>0</v>
      </c>
      <c r="T131" s="160">
        <f>S131*H131</f>
        <v>0</v>
      </c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R131" s="161" t="s">
        <v>146</v>
      </c>
      <c r="AT131" s="161" t="s">
        <v>142</v>
      </c>
      <c r="AU131" s="161" t="s">
        <v>87</v>
      </c>
      <c r="AY131" s="18" t="s">
        <v>139</v>
      </c>
      <c r="BE131" s="162">
        <f>IF(N131="základní",J131,0)</f>
        <v>0</v>
      </c>
      <c r="BF131" s="162">
        <f>IF(N131="snížená",J131,0)</f>
        <v>0</v>
      </c>
      <c r="BG131" s="162">
        <f>IF(N131="zákl. přenesená",J131,0)</f>
        <v>0</v>
      </c>
      <c r="BH131" s="162">
        <f>IF(N131="sníž. přenesená",J131,0)</f>
        <v>0</v>
      </c>
      <c r="BI131" s="162">
        <f>IF(N131="nulová",J131,0)</f>
        <v>0</v>
      </c>
      <c r="BJ131" s="18" t="s">
        <v>34</v>
      </c>
      <c r="BK131" s="162">
        <f>ROUND(I131*H131,2)</f>
        <v>0</v>
      </c>
      <c r="BL131" s="18" t="s">
        <v>146</v>
      </c>
      <c r="BM131" s="161" t="s">
        <v>2020</v>
      </c>
    </row>
    <row r="132" spans="1:65" s="14" customFormat="1">
      <c r="B132" s="171"/>
      <c r="D132" s="164" t="s">
        <v>148</v>
      </c>
      <c r="E132" s="172" t="s">
        <v>1</v>
      </c>
      <c r="F132" s="173" t="s">
        <v>2021</v>
      </c>
      <c r="H132" s="174">
        <v>15.6</v>
      </c>
      <c r="I132" s="175"/>
      <c r="L132" s="171"/>
      <c r="M132" s="176"/>
      <c r="N132" s="177"/>
      <c r="O132" s="177"/>
      <c r="P132" s="177"/>
      <c r="Q132" s="177"/>
      <c r="R132" s="177"/>
      <c r="S132" s="177"/>
      <c r="T132" s="178"/>
      <c r="AT132" s="172" t="s">
        <v>148</v>
      </c>
      <c r="AU132" s="172" t="s">
        <v>87</v>
      </c>
      <c r="AV132" s="14" t="s">
        <v>87</v>
      </c>
      <c r="AW132" s="14" t="s">
        <v>33</v>
      </c>
      <c r="AX132" s="14" t="s">
        <v>34</v>
      </c>
      <c r="AY132" s="172" t="s">
        <v>139</v>
      </c>
    </row>
    <row r="133" spans="1:65" s="12" customFormat="1" ht="22.9" customHeight="1">
      <c r="B133" s="136"/>
      <c r="D133" s="137" t="s">
        <v>77</v>
      </c>
      <c r="E133" s="147" t="s">
        <v>2022</v>
      </c>
      <c r="F133" s="147" t="s">
        <v>2023</v>
      </c>
      <c r="I133" s="139"/>
      <c r="J133" s="148">
        <f>BK133</f>
        <v>0</v>
      </c>
      <c r="L133" s="136"/>
      <c r="M133" s="141"/>
      <c r="N133" s="142"/>
      <c r="O133" s="142"/>
      <c r="P133" s="143">
        <f>P134</f>
        <v>0</v>
      </c>
      <c r="Q133" s="142"/>
      <c r="R133" s="143">
        <f>R134</f>
        <v>0</v>
      </c>
      <c r="S133" s="142"/>
      <c r="T133" s="144">
        <f>T134</f>
        <v>0</v>
      </c>
      <c r="AR133" s="137" t="s">
        <v>34</v>
      </c>
      <c r="AT133" s="145" t="s">
        <v>77</v>
      </c>
      <c r="AU133" s="145" t="s">
        <v>34</v>
      </c>
      <c r="AY133" s="137" t="s">
        <v>139</v>
      </c>
      <c r="BK133" s="146">
        <f>BK134</f>
        <v>0</v>
      </c>
    </row>
    <row r="134" spans="1:65" s="2" customFormat="1" ht="16.5" customHeight="1">
      <c r="A134" s="33"/>
      <c r="B134" s="149"/>
      <c r="C134" s="150" t="s">
        <v>182</v>
      </c>
      <c r="D134" s="150" t="s">
        <v>142</v>
      </c>
      <c r="E134" s="151" t="s">
        <v>2024</v>
      </c>
      <c r="F134" s="152" t="s">
        <v>2025</v>
      </c>
      <c r="G134" s="153" t="s">
        <v>427</v>
      </c>
      <c r="H134" s="154">
        <v>0.78</v>
      </c>
      <c r="I134" s="155"/>
      <c r="J134" s="156">
        <f>ROUND(I134*H134,2)</f>
        <v>0</v>
      </c>
      <c r="K134" s="152" t="s">
        <v>277</v>
      </c>
      <c r="L134" s="34"/>
      <c r="M134" s="208" t="s">
        <v>1</v>
      </c>
      <c r="N134" s="209" t="s">
        <v>43</v>
      </c>
      <c r="O134" s="210"/>
      <c r="P134" s="211">
        <f>O134*H134</f>
        <v>0</v>
      </c>
      <c r="Q134" s="211">
        <v>0</v>
      </c>
      <c r="R134" s="211">
        <f>Q134*H134</f>
        <v>0</v>
      </c>
      <c r="S134" s="211">
        <v>0</v>
      </c>
      <c r="T134" s="212">
        <f>S134*H134</f>
        <v>0</v>
      </c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R134" s="161" t="s">
        <v>146</v>
      </c>
      <c r="AT134" s="161" t="s">
        <v>142</v>
      </c>
      <c r="AU134" s="161" t="s">
        <v>87</v>
      </c>
      <c r="AY134" s="18" t="s">
        <v>139</v>
      </c>
      <c r="BE134" s="162">
        <f>IF(N134="základní",J134,0)</f>
        <v>0</v>
      </c>
      <c r="BF134" s="162">
        <f>IF(N134="snížená",J134,0)</f>
        <v>0</v>
      </c>
      <c r="BG134" s="162">
        <f>IF(N134="zákl. přenesená",J134,0)</f>
        <v>0</v>
      </c>
      <c r="BH134" s="162">
        <f>IF(N134="sníž. přenesená",J134,0)</f>
        <v>0</v>
      </c>
      <c r="BI134" s="162">
        <f>IF(N134="nulová",J134,0)</f>
        <v>0</v>
      </c>
      <c r="BJ134" s="18" t="s">
        <v>34</v>
      </c>
      <c r="BK134" s="162">
        <f>ROUND(I134*H134,2)</f>
        <v>0</v>
      </c>
      <c r="BL134" s="18" t="s">
        <v>146</v>
      </c>
      <c r="BM134" s="161" t="s">
        <v>2026</v>
      </c>
    </row>
    <row r="135" spans="1:65" s="2" customFormat="1" ht="6.95" customHeight="1">
      <c r="A135" s="33"/>
      <c r="B135" s="48"/>
      <c r="C135" s="49"/>
      <c r="D135" s="49"/>
      <c r="E135" s="49"/>
      <c r="F135" s="49"/>
      <c r="G135" s="49"/>
      <c r="H135" s="49"/>
      <c r="I135" s="49"/>
      <c r="J135" s="49"/>
      <c r="K135" s="49"/>
      <c r="L135" s="34"/>
      <c r="M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</sheetData>
  <autoFilter ref="C118:K134"/>
  <mergeCells count="9">
    <mergeCell ref="E87:H87"/>
    <mergeCell ref="E109:H109"/>
    <mergeCell ref="E111:H111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4" fitToHeight="100" orientation="landscape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8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25" style="1" customWidth="1"/>
    <col min="4" max="4" width="130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9"/>
      <c r="C3" s="20"/>
      <c r="D3" s="20"/>
      <c r="E3" s="20"/>
      <c r="F3" s="20"/>
      <c r="G3" s="20"/>
      <c r="H3" s="21"/>
    </row>
    <row r="4" spans="1:8" s="1" customFormat="1" ht="24.95" customHeight="1">
      <c r="B4" s="21"/>
      <c r="C4" s="22" t="s">
        <v>2027</v>
      </c>
      <c r="H4" s="21"/>
    </row>
    <row r="5" spans="1:8" s="1" customFormat="1" ht="12" customHeight="1">
      <c r="B5" s="21"/>
      <c r="C5" s="25" t="s">
        <v>13</v>
      </c>
      <c r="D5" s="264" t="s">
        <v>14</v>
      </c>
      <c r="E5" s="252"/>
      <c r="F5" s="252"/>
      <c r="H5" s="21"/>
    </row>
    <row r="6" spans="1:8" s="1" customFormat="1" ht="36.950000000000003" customHeight="1">
      <c r="B6" s="21"/>
      <c r="C6" s="27" t="s">
        <v>16</v>
      </c>
      <c r="D6" s="261" t="s">
        <v>17</v>
      </c>
      <c r="E6" s="252"/>
      <c r="F6" s="252"/>
      <c r="H6" s="21"/>
    </row>
    <row r="7" spans="1:8" s="1" customFormat="1" ht="16.5" customHeight="1">
      <c r="B7" s="21"/>
      <c r="C7" s="28" t="s">
        <v>22</v>
      </c>
      <c r="D7" s="56">
        <f>'Rekapitulace stavby'!AN8</f>
        <v>0</v>
      </c>
      <c r="H7" s="21"/>
    </row>
    <row r="8" spans="1:8" s="2" customFormat="1" ht="10.9" customHeight="1">
      <c r="A8" s="33"/>
      <c r="B8" s="34"/>
      <c r="C8" s="33"/>
      <c r="D8" s="33"/>
      <c r="E8" s="33"/>
      <c r="F8" s="33"/>
      <c r="G8" s="33"/>
      <c r="H8" s="34"/>
    </row>
    <row r="9" spans="1:8" s="11" customFormat="1" ht="29.25" customHeight="1">
      <c r="A9" s="126"/>
      <c r="B9" s="127"/>
      <c r="C9" s="128" t="s">
        <v>59</v>
      </c>
      <c r="D9" s="129" t="s">
        <v>60</v>
      </c>
      <c r="E9" s="129" t="s">
        <v>126</v>
      </c>
      <c r="F9" s="130" t="s">
        <v>2028</v>
      </c>
      <c r="G9" s="126"/>
      <c r="H9" s="127"/>
    </row>
    <row r="10" spans="1:8" s="2" customFormat="1" ht="26.45" customHeight="1">
      <c r="A10" s="33"/>
      <c r="B10" s="34"/>
      <c r="C10" s="214" t="s">
        <v>2029</v>
      </c>
      <c r="D10" s="214" t="s">
        <v>93</v>
      </c>
      <c r="E10" s="33"/>
      <c r="F10" s="33"/>
      <c r="G10" s="33"/>
      <c r="H10" s="34"/>
    </row>
    <row r="11" spans="1:8" s="2" customFormat="1" ht="16.899999999999999" customHeight="1">
      <c r="A11" s="33"/>
      <c r="B11" s="34"/>
      <c r="C11" s="215" t="s">
        <v>981</v>
      </c>
      <c r="D11" s="216" t="s">
        <v>981</v>
      </c>
      <c r="E11" s="217" t="s">
        <v>1</v>
      </c>
      <c r="F11" s="218">
        <v>120.77</v>
      </c>
      <c r="G11" s="33"/>
      <c r="H11" s="34"/>
    </row>
    <row r="12" spans="1:8" s="2" customFormat="1" ht="16.899999999999999" customHeight="1">
      <c r="A12" s="33"/>
      <c r="B12" s="34"/>
      <c r="C12" s="219" t="s">
        <v>1</v>
      </c>
      <c r="D12" s="219" t="s">
        <v>1076</v>
      </c>
      <c r="E12" s="18" t="s">
        <v>1</v>
      </c>
      <c r="F12" s="220">
        <v>0</v>
      </c>
      <c r="G12" s="33"/>
      <c r="H12" s="34"/>
    </row>
    <row r="13" spans="1:8" s="2" customFormat="1" ht="16.899999999999999" customHeight="1">
      <c r="A13" s="33"/>
      <c r="B13" s="34"/>
      <c r="C13" s="219" t="s">
        <v>1</v>
      </c>
      <c r="D13" s="219" t="s">
        <v>1077</v>
      </c>
      <c r="E13" s="18" t="s">
        <v>1</v>
      </c>
      <c r="F13" s="220">
        <v>98.9</v>
      </c>
      <c r="G13" s="33"/>
      <c r="H13" s="34"/>
    </row>
    <row r="14" spans="1:8" s="2" customFormat="1" ht="16.899999999999999" customHeight="1">
      <c r="A14" s="33"/>
      <c r="B14" s="34"/>
      <c r="C14" s="219" t="s">
        <v>1</v>
      </c>
      <c r="D14" s="219" t="s">
        <v>1078</v>
      </c>
      <c r="E14" s="18" t="s">
        <v>1</v>
      </c>
      <c r="F14" s="220">
        <v>21.87</v>
      </c>
      <c r="G14" s="33"/>
      <c r="H14" s="34"/>
    </row>
    <row r="15" spans="1:8" s="2" customFormat="1" ht="16.899999999999999" customHeight="1">
      <c r="A15" s="33"/>
      <c r="B15" s="34"/>
      <c r="C15" s="219" t="s">
        <v>981</v>
      </c>
      <c r="D15" s="219" t="s">
        <v>357</v>
      </c>
      <c r="E15" s="18" t="s">
        <v>1</v>
      </c>
      <c r="F15" s="220">
        <v>120.77</v>
      </c>
      <c r="G15" s="33"/>
      <c r="H15" s="34"/>
    </row>
    <row r="16" spans="1:8" s="2" customFormat="1" ht="16.899999999999999" customHeight="1">
      <c r="A16" s="33"/>
      <c r="B16" s="34"/>
      <c r="C16" s="221" t="s">
        <v>2030</v>
      </c>
      <c r="D16" s="33"/>
      <c r="E16" s="33"/>
      <c r="F16" s="33"/>
      <c r="G16" s="33"/>
      <c r="H16" s="34"/>
    </row>
    <row r="17" spans="1:8" s="2" customFormat="1" ht="16.899999999999999" customHeight="1">
      <c r="A17" s="33"/>
      <c r="B17" s="34"/>
      <c r="C17" s="219" t="s">
        <v>463</v>
      </c>
      <c r="D17" s="219" t="s">
        <v>464</v>
      </c>
      <c r="E17" s="18" t="s">
        <v>276</v>
      </c>
      <c r="F17" s="220">
        <v>120.77</v>
      </c>
      <c r="G17" s="33"/>
      <c r="H17" s="34"/>
    </row>
    <row r="18" spans="1:8" s="2" customFormat="1" ht="16.899999999999999" customHeight="1">
      <c r="A18" s="33"/>
      <c r="B18" s="34"/>
      <c r="C18" s="219" t="s">
        <v>1005</v>
      </c>
      <c r="D18" s="219" t="s">
        <v>1006</v>
      </c>
      <c r="E18" s="18" t="s">
        <v>276</v>
      </c>
      <c r="F18" s="220">
        <v>120.77</v>
      </c>
      <c r="G18" s="33"/>
      <c r="H18" s="34"/>
    </row>
    <row r="19" spans="1:8" s="2" customFormat="1" ht="16.899999999999999" customHeight="1">
      <c r="A19" s="33"/>
      <c r="B19" s="34"/>
      <c r="C19" s="219" t="s">
        <v>1008</v>
      </c>
      <c r="D19" s="219" t="s">
        <v>1009</v>
      </c>
      <c r="E19" s="18" t="s">
        <v>276</v>
      </c>
      <c r="F19" s="220">
        <v>120.77</v>
      </c>
      <c r="G19" s="33"/>
      <c r="H19" s="34"/>
    </row>
    <row r="20" spans="1:8" s="2" customFormat="1" ht="16.899999999999999" customHeight="1">
      <c r="A20" s="33"/>
      <c r="B20" s="34"/>
      <c r="C20" s="219" t="s">
        <v>1026</v>
      </c>
      <c r="D20" s="219" t="s">
        <v>1027</v>
      </c>
      <c r="E20" s="18" t="s">
        <v>338</v>
      </c>
      <c r="F20" s="220">
        <v>294.75099999999998</v>
      </c>
      <c r="G20" s="33"/>
      <c r="H20" s="34"/>
    </row>
    <row r="21" spans="1:8" s="2" customFormat="1" ht="16.899999999999999" customHeight="1">
      <c r="A21" s="33"/>
      <c r="B21" s="34"/>
      <c r="C21" s="215" t="s">
        <v>983</v>
      </c>
      <c r="D21" s="216" t="s">
        <v>983</v>
      </c>
      <c r="E21" s="217" t="s">
        <v>1</v>
      </c>
      <c r="F21" s="218">
        <v>107</v>
      </c>
      <c r="G21" s="33"/>
      <c r="H21" s="34"/>
    </row>
    <row r="22" spans="1:8" s="2" customFormat="1" ht="16.899999999999999" customHeight="1">
      <c r="A22" s="33"/>
      <c r="B22" s="34"/>
      <c r="C22" s="219" t="s">
        <v>983</v>
      </c>
      <c r="D22" s="219" t="s">
        <v>2031</v>
      </c>
      <c r="E22" s="18" t="s">
        <v>1</v>
      </c>
      <c r="F22" s="220">
        <v>107</v>
      </c>
      <c r="G22" s="33"/>
      <c r="H22" s="34"/>
    </row>
    <row r="23" spans="1:8" s="2" customFormat="1" ht="16.899999999999999" customHeight="1">
      <c r="A23" s="33"/>
      <c r="B23" s="34"/>
      <c r="C23" s="221" t="s">
        <v>2030</v>
      </c>
      <c r="D23" s="33"/>
      <c r="E23" s="33"/>
      <c r="F23" s="33"/>
      <c r="G23" s="33"/>
      <c r="H23" s="34"/>
    </row>
    <row r="24" spans="1:8" s="2" customFormat="1" ht="16.899999999999999" customHeight="1">
      <c r="A24" s="33"/>
      <c r="B24" s="34"/>
      <c r="C24" s="219" t="s">
        <v>1001</v>
      </c>
      <c r="D24" s="219" t="s">
        <v>1002</v>
      </c>
      <c r="E24" s="18" t="s">
        <v>338</v>
      </c>
      <c r="F24" s="220">
        <v>10.7</v>
      </c>
      <c r="G24" s="33"/>
      <c r="H24" s="34"/>
    </row>
    <row r="25" spans="1:8" s="2" customFormat="1" ht="16.899999999999999" customHeight="1">
      <c r="A25" s="33"/>
      <c r="B25" s="34"/>
      <c r="C25" s="219" t="s">
        <v>1026</v>
      </c>
      <c r="D25" s="219" t="s">
        <v>1027</v>
      </c>
      <c r="E25" s="18" t="s">
        <v>338</v>
      </c>
      <c r="F25" s="220">
        <v>294.75099999999998</v>
      </c>
      <c r="G25" s="33"/>
      <c r="H25" s="34"/>
    </row>
    <row r="26" spans="1:8" s="2" customFormat="1" ht="16.899999999999999" customHeight="1">
      <c r="A26" s="33"/>
      <c r="B26" s="34"/>
      <c r="C26" s="219" t="s">
        <v>386</v>
      </c>
      <c r="D26" s="219" t="s">
        <v>387</v>
      </c>
      <c r="E26" s="18" t="s">
        <v>276</v>
      </c>
      <c r="F26" s="220">
        <v>629.154</v>
      </c>
      <c r="G26" s="33"/>
      <c r="H26" s="34"/>
    </row>
    <row r="27" spans="1:8" s="2" customFormat="1" ht="16.899999999999999" customHeight="1">
      <c r="A27" s="33"/>
      <c r="B27" s="34"/>
      <c r="C27" s="219" t="s">
        <v>417</v>
      </c>
      <c r="D27" s="219" t="s">
        <v>418</v>
      </c>
      <c r="E27" s="18" t="s">
        <v>338</v>
      </c>
      <c r="F27" s="220">
        <v>286.38200000000001</v>
      </c>
      <c r="G27" s="33"/>
      <c r="H27" s="34"/>
    </row>
    <row r="28" spans="1:8" s="2" customFormat="1" ht="16.899999999999999" customHeight="1">
      <c r="A28" s="33"/>
      <c r="B28" s="34"/>
      <c r="C28" s="219" t="s">
        <v>463</v>
      </c>
      <c r="D28" s="219" t="s">
        <v>464</v>
      </c>
      <c r="E28" s="18" t="s">
        <v>276</v>
      </c>
      <c r="F28" s="220">
        <v>120.77</v>
      </c>
      <c r="G28" s="33"/>
      <c r="H28" s="34"/>
    </row>
    <row r="29" spans="1:8" s="2" customFormat="1" ht="16.899999999999999" customHeight="1">
      <c r="A29" s="33"/>
      <c r="B29" s="34"/>
      <c r="C29" s="219" t="s">
        <v>1147</v>
      </c>
      <c r="D29" s="219" t="s">
        <v>1148</v>
      </c>
      <c r="E29" s="18" t="s">
        <v>276</v>
      </c>
      <c r="F29" s="220">
        <v>120.77</v>
      </c>
      <c r="G29" s="33"/>
      <c r="H29" s="34"/>
    </row>
    <row r="30" spans="1:8" s="2" customFormat="1" ht="16.899999999999999" customHeight="1">
      <c r="A30" s="33"/>
      <c r="B30" s="34"/>
      <c r="C30" s="219" t="s">
        <v>1150</v>
      </c>
      <c r="D30" s="219" t="s">
        <v>1151</v>
      </c>
      <c r="E30" s="18" t="s">
        <v>159</v>
      </c>
      <c r="F30" s="220">
        <v>107</v>
      </c>
      <c r="G30" s="33"/>
      <c r="H30" s="34"/>
    </row>
    <row r="31" spans="1:8" s="2" customFormat="1" ht="16.899999999999999" customHeight="1">
      <c r="A31" s="33"/>
      <c r="B31" s="34"/>
      <c r="C31" s="215" t="s">
        <v>1124</v>
      </c>
      <c r="D31" s="216" t="s">
        <v>1124</v>
      </c>
      <c r="E31" s="217" t="s">
        <v>1</v>
      </c>
      <c r="F31" s="218">
        <v>12.079000000000001</v>
      </c>
      <c r="G31" s="33"/>
      <c r="H31" s="34"/>
    </row>
    <row r="32" spans="1:8" s="2" customFormat="1" ht="16.899999999999999" customHeight="1">
      <c r="A32" s="33"/>
      <c r="B32" s="34"/>
      <c r="C32" s="219" t="s">
        <v>1</v>
      </c>
      <c r="D32" s="219" t="s">
        <v>1122</v>
      </c>
      <c r="E32" s="18" t="s">
        <v>1</v>
      </c>
      <c r="F32" s="220">
        <v>0.78</v>
      </c>
      <c r="G32" s="33"/>
      <c r="H32" s="34"/>
    </row>
    <row r="33" spans="1:8" s="2" customFormat="1" ht="16.899999999999999" customHeight="1">
      <c r="A33" s="33"/>
      <c r="B33" s="34"/>
      <c r="C33" s="219" t="s">
        <v>1</v>
      </c>
      <c r="D33" s="219" t="s">
        <v>1123</v>
      </c>
      <c r="E33" s="18" t="s">
        <v>1</v>
      </c>
      <c r="F33" s="220">
        <v>11.298999999999999</v>
      </c>
      <c r="G33" s="33"/>
      <c r="H33" s="34"/>
    </row>
    <row r="34" spans="1:8" s="2" customFormat="1" ht="16.899999999999999" customHeight="1">
      <c r="A34" s="33"/>
      <c r="B34" s="34"/>
      <c r="C34" s="219" t="s">
        <v>1124</v>
      </c>
      <c r="D34" s="219" t="s">
        <v>169</v>
      </c>
      <c r="E34" s="18" t="s">
        <v>1</v>
      </c>
      <c r="F34" s="220">
        <v>12.079000000000001</v>
      </c>
      <c r="G34" s="33"/>
      <c r="H34" s="34"/>
    </row>
    <row r="35" spans="1:8" s="2" customFormat="1" ht="16.899999999999999" customHeight="1">
      <c r="A35" s="33"/>
      <c r="B35" s="34"/>
      <c r="C35" s="215" t="s">
        <v>1117</v>
      </c>
      <c r="D35" s="216" t="s">
        <v>1117</v>
      </c>
      <c r="E35" s="217" t="s">
        <v>1</v>
      </c>
      <c r="F35" s="218">
        <v>8.4740000000000002</v>
      </c>
      <c r="G35" s="33"/>
      <c r="H35" s="34"/>
    </row>
    <row r="36" spans="1:8" s="2" customFormat="1" ht="16.899999999999999" customHeight="1">
      <c r="A36" s="33"/>
      <c r="B36" s="34"/>
      <c r="C36" s="219" t="s">
        <v>1</v>
      </c>
      <c r="D36" s="219" t="s">
        <v>1116</v>
      </c>
      <c r="E36" s="18" t="s">
        <v>1</v>
      </c>
      <c r="F36" s="220">
        <v>8.4740000000000002</v>
      </c>
      <c r="G36" s="33"/>
      <c r="H36" s="34"/>
    </row>
    <row r="37" spans="1:8" s="2" customFormat="1" ht="16.899999999999999" customHeight="1">
      <c r="A37" s="33"/>
      <c r="B37" s="34"/>
      <c r="C37" s="219" t="s">
        <v>1117</v>
      </c>
      <c r="D37" s="219" t="s">
        <v>169</v>
      </c>
      <c r="E37" s="18" t="s">
        <v>1</v>
      </c>
      <c r="F37" s="220">
        <v>8.4740000000000002</v>
      </c>
      <c r="G37" s="33"/>
      <c r="H37" s="34"/>
    </row>
    <row r="38" spans="1:8" s="2" customFormat="1" ht="16.899999999999999" customHeight="1">
      <c r="A38" s="33"/>
      <c r="B38" s="34"/>
      <c r="C38" s="215" t="s">
        <v>1120</v>
      </c>
      <c r="D38" s="216" t="s">
        <v>1120</v>
      </c>
      <c r="E38" s="217" t="s">
        <v>1</v>
      </c>
      <c r="F38" s="218">
        <v>3.2810000000000001</v>
      </c>
      <c r="G38" s="33"/>
      <c r="H38" s="34"/>
    </row>
    <row r="39" spans="1:8" s="2" customFormat="1" ht="16.899999999999999" customHeight="1">
      <c r="A39" s="33"/>
      <c r="B39" s="34"/>
      <c r="C39" s="219" t="s">
        <v>1</v>
      </c>
      <c r="D39" s="219" t="s">
        <v>1119</v>
      </c>
      <c r="E39" s="18" t="s">
        <v>1</v>
      </c>
      <c r="F39" s="220">
        <v>3.2810000000000001</v>
      </c>
      <c r="G39" s="33"/>
      <c r="H39" s="34"/>
    </row>
    <row r="40" spans="1:8" s="2" customFormat="1" ht="16.899999999999999" customHeight="1">
      <c r="A40" s="33"/>
      <c r="B40" s="34"/>
      <c r="C40" s="219" t="s">
        <v>1120</v>
      </c>
      <c r="D40" s="219" t="s">
        <v>169</v>
      </c>
      <c r="E40" s="18" t="s">
        <v>1</v>
      </c>
      <c r="F40" s="220">
        <v>3.2810000000000001</v>
      </c>
      <c r="G40" s="33"/>
      <c r="H40" s="34"/>
    </row>
    <row r="41" spans="1:8" s="2" customFormat="1" ht="16.899999999999999" customHeight="1">
      <c r="A41" s="33"/>
      <c r="B41" s="34"/>
      <c r="C41" s="215" t="s">
        <v>984</v>
      </c>
      <c r="D41" s="216" t="s">
        <v>984</v>
      </c>
      <c r="E41" s="217" t="s">
        <v>1</v>
      </c>
      <c r="F41" s="218">
        <v>88.424999999999997</v>
      </c>
      <c r="G41" s="33"/>
      <c r="H41" s="34"/>
    </row>
    <row r="42" spans="1:8" s="2" customFormat="1" ht="16.899999999999999" customHeight="1">
      <c r="A42" s="33"/>
      <c r="B42" s="34"/>
      <c r="C42" s="219" t="s">
        <v>1</v>
      </c>
      <c r="D42" s="219" t="s">
        <v>1056</v>
      </c>
      <c r="E42" s="18" t="s">
        <v>1</v>
      </c>
      <c r="F42" s="220">
        <v>88.424999999999997</v>
      </c>
      <c r="G42" s="33"/>
      <c r="H42" s="34"/>
    </row>
    <row r="43" spans="1:8" s="2" customFormat="1" ht="16.899999999999999" customHeight="1">
      <c r="A43" s="33"/>
      <c r="B43" s="34"/>
      <c r="C43" s="219" t="s">
        <v>984</v>
      </c>
      <c r="D43" s="219" t="s">
        <v>169</v>
      </c>
      <c r="E43" s="18" t="s">
        <v>1</v>
      </c>
      <c r="F43" s="220">
        <v>88.424999999999997</v>
      </c>
      <c r="G43" s="33"/>
      <c r="H43" s="34"/>
    </row>
    <row r="44" spans="1:8" s="2" customFormat="1" ht="16.899999999999999" customHeight="1">
      <c r="A44" s="33"/>
      <c r="B44" s="34"/>
      <c r="C44" s="221" t="s">
        <v>2030</v>
      </c>
      <c r="D44" s="33"/>
      <c r="E44" s="33"/>
      <c r="F44" s="33"/>
      <c r="G44" s="33"/>
      <c r="H44" s="34"/>
    </row>
    <row r="45" spans="1:8" s="2" customFormat="1" ht="16.899999999999999" customHeight="1">
      <c r="A45" s="33"/>
      <c r="B45" s="34"/>
      <c r="C45" s="219" t="s">
        <v>1051</v>
      </c>
      <c r="D45" s="219" t="s">
        <v>1052</v>
      </c>
      <c r="E45" s="18" t="s">
        <v>338</v>
      </c>
      <c r="F45" s="220">
        <v>280.01400000000001</v>
      </c>
      <c r="G45" s="33"/>
      <c r="H45" s="34"/>
    </row>
    <row r="46" spans="1:8" s="2" customFormat="1" ht="16.899999999999999" customHeight="1">
      <c r="A46" s="33"/>
      <c r="B46" s="34"/>
      <c r="C46" s="215" t="s">
        <v>986</v>
      </c>
      <c r="D46" s="216" t="s">
        <v>986</v>
      </c>
      <c r="E46" s="217" t="s">
        <v>1</v>
      </c>
      <c r="F46" s="218">
        <v>629.154</v>
      </c>
      <c r="G46" s="33"/>
      <c r="H46" s="34"/>
    </row>
    <row r="47" spans="1:8" s="2" customFormat="1" ht="16.899999999999999" customHeight="1">
      <c r="A47" s="33"/>
      <c r="B47" s="34"/>
      <c r="C47" s="219" t="s">
        <v>1</v>
      </c>
      <c r="D47" s="219" t="s">
        <v>1029</v>
      </c>
      <c r="E47" s="18" t="s">
        <v>1</v>
      </c>
      <c r="F47" s="220">
        <v>0</v>
      </c>
      <c r="G47" s="33"/>
      <c r="H47" s="34"/>
    </row>
    <row r="48" spans="1:8" s="2" customFormat="1" ht="16.899999999999999" customHeight="1">
      <c r="A48" s="33"/>
      <c r="B48" s="34"/>
      <c r="C48" s="219" t="s">
        <v>1</v>
      </c>
      <c r="D48" s="219" t="s">
        <v>1043</v>
      </c>
      <c r="E48" s="18" t="s">
        <v>1</v>
      </c>
      <c r="F48" s="220">
        <v>561.75199999999995</v>
      </c>
      <c r="G48" s="33"/>
      <c r="H48" s="34"/>
    </row>
    <row r="49" spans="1:8" s="2" customFormat="1" ht="16.899999999999999" customHeight="1">
      <c r="A49" s="33"/>
      <c r="B49" s="34"/>
      <c r="C49" s="219" t="s">
        <v>1</v>
      </c>
      <c r="D49" s="219" t="s">
        <v>1044</v>
      </c>
      <c r="E49" s="18" t="s">
        <v>1</v>
      </c>
      <c r="F49" s="220">
        <v>67.402000000000001</v>
      </c>
      <c r="G49" s="33"/>
      <c r="H49" s="34"/>
    </row>
    <row r="50" spans="1:8" s="2" customFormat="1" ht="16.899999999999999" customHeight="1">
      <c r="A50" s="33"/>
      <c r="B50" s="34"/>
      <c r="C50" s="219" t="s">
        <v>986</v>
      </c>
      <c r="D50" s="219" t="s">
        <v>169</v>
      </c>
      <c r="E50" s="18" t="s">
        <v>1</v>
      </c>
      <c r="F50" s="220">
        <v>629.154</v>
      </c>
      <c r="G50" s="33"/>
      <c r="H50" s="34"/>
    </row>
    <row r="51" spans="1:8" s="2" customFormat="1" ht="16.899999999999999" customHeight="1">
      <c r="A51" s="33"/>
      <c r="B51" s="34"/>
      <c r="C51" s="221" t="s">
        <v>2030</v>
      </c>
      <c r="D51" s="33"/>
      <c r="E51" s="33"/>
      <c r="F51" s="33"/>
      <c r="G51" s="33"/>
      <c r="H51" s="34"/>
    </row>
    <row r="52" spans="1:8" s="2" customFormat="1" ht="16.899999999999999" customHeight="1">
      <c r="A52" s="33"/>
      <c r="B52" s="34"/>
      <c r="C52" s="219" t="s">
        <v>386</v>
      </c>
      <c r="D52" s="219" t="s">
        <v>387</v>
      </c>
      <c r="E52" s="18" t="s">
        <v>276</v>
      </c>
      <c r="F52" s="220">
        <v>629.154</v>
      </c>
      <c r="G52" s="33"/>
      <c r="H52" s="34"/>
    </row>
    <row r="53" spans="1:8" s="2" customFormat="1" ht="16.899999999999999" customHeight="1">
      <c r="A53" s="33"/>
      <c r="B53" s="34"/>
      <c r="C53" s="219" t="s">
        <v>392</v>
      </c>
      <c r="D53" s="219" t="s">
        <v>393</v>
      </c>
      <c r="E53" s="18" t="s">
        <v>276</v>
      </c>
      <c r="F53" s="220">
        <v>629.154</v>
      </c>
      <c r="G53" s="33"/>
      <c r="H53" s="34"/>
    </row>
    <row r="54" spans="1:8" s="2" customFormat="1" ht="16.899999999999999" customHeight="1">
      <c r="A54" s="33"/>
      <c r="B54" s="34"/>
      <c r="C54" s="215" t="s">
        <v>1351</v>
      </c>
      <c r="D54" s="216" t="s">
        <v>1351</v>
      </c>
      <c r="E54" s="217" t="s">
        <v>1</v>
      </c>
      <c r="F54" s="218">
        <v>84.2</v>
      </c>
      <c r="G54" s="33"/>
      <c r="H54" s="34"/>
    </row>
    <row r="55" spans="1:8" s="2" customFormat="1" ht="16.899999999999999" customHeight="1">
      <c r="A55" s="33"/>
      <c r="B55" s="34"/>
      <c r="C55" s="215" t="s">
        <v>2032</v>
      </c>
      <c r="D55" s="216" t="s">
        <v>2032</v>
      </c>
      <c r="E55" s="217" t="s">
        <v>1</v>
      </c>
      <c r="F55" s="218">
        <v>0.15</v>
      </c>
      <c r="G55" s="33"/>
      <c r="H55" s="34"/>
    </row>
    <row r="56" spans="1:8" s="2" customFormat="1" ht="16.899999999999999" customHeight="1">
      <c r="A56" s="33"/>
      <c r="B56" s="34"/>
      <c r="C56" s="219" t="s">
        <v>2032</v>
      </c>
      <c r="D56" s="219" t="s">
        <v>2033</v>
      </c>
      <c r="E56" s="18" t="s">
        <v>1</v>
      </c>
      <c r="F56" s="220">
        <v>0.15</v>
      </c>
      <c r="G56" s="33"/>
      <c r="H56" s="34"/>
    </row>
    <row r="57" spans="1:8" s="2" customFormat="1" ht="16.899999999999999" customHeight="1">
      <c r="A57" s="33"/>
      <c r="B57" s="34"/>
      <c r="C57" s="215" t="s">
        <v>2034</v>
      </c>
      <c r="D57" s="216" t="s">
        <v>2034</v>
      </c>
      <c r="E57" s="217" t="s">
        <v>1</v>
      </c>
      <c r="F57" s="218">
        <v>80.623999999999995</v>
      </c>
      <c r="G57" s="33"/>
      <c r="H57" s="34"/>
    </row>
    <row r="58" spans="1:8" s="2" customFormat="1" ht="16.899999999999999" customHeight="1">
      <c r="A58" s="33"/>
      <c r="B58" s="34"/>
      <c r="C58" s="219" t="s">
        <v>1</v>
      </c>
      <c r="D58" s="219" t="s">
        <v>2035</v>
      </c>
      <c r="E58" s="18" t="s">
        <v>1</v>
      </c>
      <c r="F58" s="220">
        <v>80.623999999999995</v>
      </c>
      <c r="G58" s="33"/>
      <c r="H58" s="34"/>
    </row>
    <row r="59" spans="1:8" s="2" customFormat="1" ht="16.899999999999999" customHeight="1">
      <c r="A59" s="33"/>
      <c r="B59" s="34"/>
      <c r="C59" s="219" t="s">
        <v>2034</v>
      </c>
      <c r="D59" s="219" t="s">
        <v>169</v>
      </c>
      <c r="E59" s="18" t="s">
        <v>1</v>
      </c>
      <c r="F59" s="220">
        <v>80.623999999999995</v>
      </c>
      <c r="G59" s="33"/>
      <c r="H59" s="34"/>
    </row>
    <row r="60" spans="1:8" s="2" customFormat="1" ht="16.899999999999999" customHeight="1">
      <c r="A60" s="33"/>
      <c r="B60" s="34"/>
      <c r="C60" s="215" t="s">
        <v>2036</v>
      </c>
      <c r="D60" s="216" t="s">
        <v>2036</v>
      </c>
      <c r="E60" s="217" t="s">
        <v>1</v>
      </c>
      <c r="F60" s="218">
        <v>71.323999999999998</v>
      </c>
      <c r="G60" s="33"/>
      <c r="H60" s="34"/>
    </row>
    <row r="61" spans="1:8" s="2" customFormat="1" ht="16.899999999999999" customHeight="1">
      <c r="A61" s="33"/>
      <c r="B61" s="34"/>
      <c r="C61" s="219" t="s">
        <v>1</v>
      </c>
      <c r="D61" s="219" t="s">
        <v>2037</v>
      </c>
      <c r="E61" s="18" t="s">
        <v>1</v>
      </c>
      <c r="F61" s="220">
        <v>152.09800000000001</v>
      </c>
      <c r="G61" s="33"/>
      <c r="H61" s="34"/>
    </row>
    <row r="62" spans="1:8" s="2" customFormat="1" ht="16.899999999999999" customHeight="1">
      <c r="A62" s="33"/>
      <c r="B62" s="34"/>
      <c r="C62" s="219" t="s">
        <v>1</v>
      </c>
      <c r="D62" s="219" t="s">
        <v>2038</v>
      </c>
      <c r="E62" s="18" t="s">
        <v>1</v>
      </c>
      <c r="F62" s="220">
        <v>-0.15</v>
      </c>
      <c r="G62" s="33"/>
      <c r="H62" s="34"/>
    </row>
    <row r="63" spans="1:8" s="2" customFormat="1" ht="16.899999999999999" customHeight="1">
      <c r="A63" s="33"/>
      <c r="B63" s="34"/>
      <c r="C63" s="219" t="s">
        <v>1</v>
      </c>
      <c r="D63" s="219" t="s">
        <v>2039</v>
      </c>
      <c r="E63" s="18" t="s">
        <v>1</v>
      </c>
      <c r="F63" s="220">
        <v>-80.623999999999995</v>
      </c>
      <c r="G63" s="33"/>
      <c r="H63" s="34"/>
    </row>
    <row r="64" spans="1:8" s="2" customFormat="1" ht="16.899999999999999" customHeight="1">
      <c r="A64" s="33"/>
      <c r="B64" s="34"/>
      <c r="C64" s="219" t="s">
        <v>2036</v>
      </c>
      <c r="D64" s="219" t="s">
        <v>169</v>
      </c>
      <c r="E64" s="18" t="s">
        <v>1</v>
      </c>
      <c r="F64" s="220">
        <v>71.323999999999998</v>
      </c>
      <c r="G64" s="33"/>
      <c r="H64" s="34"/>
    </row>
    <row r="65" spans="1:8" s="2" customFormat="1" ht="16.899999999999999" customHeight="1">
      <c r="A65" s="33"/>
      <c r="B65" s="34"/>
      <c r="C65" s="215" t="s">
        <v>1154</v>
      </c>
      <c r="D65" s="216" t="s">
        <v>1154</v>
      </c>
      <c r="E65" s="217" t="s">
        <v>1</v>
      </c>
      <c r="F65" s="218">
        <v>103.5</v>
      </c>
      <c r="G65" s="33"/>
      <c r="H65" s="34"/>
    </row>
    <row r="66" spans="1:8" s="2" customFormat="1" ht="16.899999999999999" customHeight="1">
      <c r="A66" s="33"/>
      <c r="B66" s="34"/>
      <c r="C66" s="219" t="s">
        <v>1</v>
      </c>
      <c r="D66" s="219" t="s">
        <v>983</v>
      </c>
      <c r="E66" s="18" t="s">
        <v>1</v>
      </c>
      <c r="F66" s="220">
        <v>107</v>
      </c>
      <c r="G66" s="33"/>
      <c r="H66" s="34"/>
    </row>
    <row r="67" spans="1:8" s="2" customFormat="1" ht="16.899999999999999" customHeight="1">
      <c r="A67" s="33"/>
      <c r="B67" s="34"/>
      <c r="C67" s="219" t="s">
        <v>1</v>
      </c>
      <c r="D67" s="219" t="s">
        <v>1153</v>
      </c>
      <c r="E67" s="18" t="s">
        <v>1</v>
      </c>
      <c r="F67" s="220">
        <v>-3.5</v>
      </c>
      <c r="G67" s="33"/>
      <c r="H67" s="34"/>
    </row>
    <row r="68" spans="1:8" s="2" customFormat="1" ht="16.899999999999999" customHeight="1">
      <c r="A68" s="33"/>
      <c r="B68" s="34"/>
      <c r="C68" s="219" t="s">
        <v>1154</v>
      </c>
      <c r="D68" s="219" t="s">
        <v>169</v>
      </c>
      <c r="E68" s="18" t="s">
        <v>1</v>
      </c>
      <c r="F68" s="220">
        <v>103.5</v>
      </c>
      <c r="G68" s="33"/>
      <c r="H68" s="34"/>
    </row>
    <row r="69" spans="1:8" s="2" customFormat="1" ht="16.899999999999999" customHeight="1">
      <c r="A69" s="33"/>
      <c r="B69" s="34"/>
      <c r="C69" s="215" t="s">
        <v>988</v>
      </c>
      <c r="D69" s="216" t="s">
        <v>988</v>
      </c>
      <c r="E69" s="217" t="s">
        <v>1</v>
      </c>
      <c r="F69" s="218">
        <v>368.43900000000002</v>
      </c>
      <c r="G69" s="33"/>
      <c r="H69" s="34"/>
    </row>
    <row r="70" spans="1:8" s="2" customFormat="1" ht="16.899999999999999" customHeight="1">
      <c r="A70" s="33"/>
      <c r="B70" s="34"/>
      <c r="C70" s="219" t="s">
        <v>1</v>
      </c>
      <c r="D70" s="219" t="s">
        <v>1029</v>
      </c>
      <c r="E70" s="18" t="s">
        <v>1</v>
      </c>
      <c r="F70" s="220">
        <v>0</v>
      </c>
      <c r="G70" s="33"/>
      <c r="H70" s="34"/>
    </row>
    <row r="71" spans="1:8" s="2" customFormat="1" ht="16.899999999999999" customHeight="1">
      <c r="A71" s="33"/>
      <c r="B71" s="34"/>
      <c r="C71" s="219" t="s">
        <v>1</v>
      </c>
      <c r="D71" s="219" t="s">
        <v>1030</v>
      </c>
      <c r="E71" s="18" t="s">
        <v>1</v>
      </c>
      <c r="F71" s="220">
        <v>370.75599999999997</v>
      </c>
      <c r="G71" s="33"/>
      <c r="H71" s="34"/>
    </row>
    <row r="72" spans="1:8" s="2" customFormat="1" ht="16.899999999999999" customHeight="1">
      <c r="A72" s="33"/>
      <c r="B72" s="34"/>
      <c r="C72" s="219" t="s">
        <v>1</v>
      </c>
      <c r="D72" s="219" t="s">
        <v>1031</v>
      </c>
      <c r="E72" s="18" t="s">
        <v>1</v>
      </c>
      <c r="F72" s="220">
        <v>60.215000000000003</v>
      </c>
      <c r="G72" s="33"/>
      <c r="H72" s="34"/>
    </row>
    <row r="73" spans="1:8" s="2" customFormat="1" ht="16.899999999999999" customHeight="1">
      <c r="A73" s="33"/>
      <c r="B73" s="34"/>
      <c r="C73" s="219" t="s">
        <v>1</v>
      </c>
      <c r="D73" s="219" t="s">
        <v>1032</v>
      </c>
      <c r="E73" s="18" t="s">
        <v>1</v>
      </c>
      <c r="F73" s="220">
        <v>0</v>
      </c>
      <c r="G73" s="33"/>
      <c r="H73" s="34"/>
    </row>
    <row r="74" spans="1:8" s="2" customFormat="1" ht="16.899999999999999" customHeight="1">
      <c r="A74" s="33"/>
      <c r="B74" s="34"/>
      <c r="C74" s="219" t="s">
        <v>1</v>
      </c>
      <c r="D74" s="219" t="s">
        <v>1033</v>
      </c>
      <c r="E74" s="18" t="s">
        <v>1</v>
      </c>
      <c r="F74" s="220">
        <v>-14.186</v>
      </c>
      <c r="G74" s="33"/>
      <c r="H74" s="34"/>
    </row>
    <row r="75" spans="1:8" s="2" customFormat="1" ht="16.899999999999999" customHeight="1">
      <c r="A75" s="33"/>
      <c r="B75" s="34"/>
      <c r="C75" s="219" t="s">
        <v>1</v>
      </c>
      <c r="D75" s="219" t="s">
        <v>1034</v>
      </c>
      <c r="E75" s="18" t="s">
        <v>1</v>
      </c>
      <c r="F75" s="220">
        <v>-8.7240000000000002</v>
      </c>
      <c r="G75" s="33"/>
      <c r="H75" s="34"/>
    </row>
    <row r="76" spans="1:8" s="2" customFormat="1" ht="16.899999999999999" customHeight="1">
      <c r="A76" s="33"/>
      <c r="B76" s="34"/>
      <c r="C76" s="219" t="s">
        <v>1</v>
      </c>
      <c r="D76" s="219" t="s">
        <v>1035</v>
      </c>
      <c r="E76" s="18" t="s">
        <v>1</v>
      </c>
      <c r="F76" s="220">
        <v>-3.391</v>
      </c>
      <c r="G76" s="33"/>
      <c r="H76" s="34"/>
    </row>
    <row r="77" spans="1:8" s="2" customFormat="1" ht="16.899999999999999" customHeight="1">
      <c r="A77" s="33"/>
      <c r="B77" s="34"/>
      <c r="C77" s="219" t="s">
        <v>1</v>
      </c>
      <c r="D77" s="219" t="s">
        <v>1036</v>
      </c>
      <c r="E77" s="18" t="s">
        <v>1</v>
      </c>
      <c r="F77" s="220">
        <v>0</v>
      </c>
      <c r="G77" s="33"/>
      <c r="H77" s="34"/>
    </row>
    <row r="78" spans="1:8" s="2" customFormat="1" ht="16.899999999999999" customHeight="1">
      <c r="A78" s="33"/>
      <c r="B78" s="34"/>
      <c r="C78" s="219" t="s">
        <v>1</v>
      </c>
      <c r="D78" s="219" t="s">
        <v>1037</v>
      </c>
      <c r="E78" s="18" t="s">
        <v>1</v>
      </c>
      <c r="F78" s="220">
        <v>-36.231000000000002</v>
      </c>
      <c r="G78" s="33"/>
      <c r="H78" s="34"/>
    </row>
    <row r="79" spans="1:8" s="2" customFormat="1" ht="16.899999999999999" customHeight="1">
      <c r="A79" s="33"/>
      <c r="B79" s="34"/>
      <c r="C79" s="219" t="s">
        <v>988</v>
      </c>
      <c r="D79" s="219" t="s">
        <v>357</v>
      </c>
      <c r="E79" s="18" t="s">
        <v>1</v>
      </c>
      <c r="F79" s="220">
        <v>368.43900000000002</v>
      </c>
      <c r="G79" s="33"/>
      <c r="H79" s="34"/>
    </row>
    <row r="80" spans="1:8" s="2" customFormat="1" ht="16.899999999999999" customHeight="1">
      <c r="A80" s="33"/>
      <c r="B80" s="34"/>
      <c r="C80" s="221" t="s">
        <v>2030</v>
      </c>
      <c r="D80" s="33"/>
      <c r="E80" s="33"/>
      <c r="F80" s="33"/>
      <c r="G80" s="33"/>
      <c r="H80" s="34"/>
    </row>
    <row r="81" spans="1:8" s="2" customFormat="1" ht="16.899999999999999" customHeight="1">
      <c r="A81" s="33"/>
      <c r="B81" s="34"/>
      <c r="C81" s="219" t="s">
        <v>1021</v>
      </c>
      <c r="D81" s="219" t="s">
        <v>1022</v>
      </c>
      <c r="E81" s="18" t="s">
        <v>338</v>
      </c>
      <c r="F81" s="220">
        <v>73.688000000000002</v>
      </c>
      <c r="G81" s="33"/>
      <c r="H81" s="34"/>
    </row>
    <row r="82" spans="1:8" s="2" customFormat="1" ht="16.899999999999999" customHeight="1">
      <c r="A82" s="33"/>
      <c r="B82" s="34"/>
      <c r="C82" s="219" t="s">
        <v>1026</v>
      </c>
      <c r="D82" s="219" t="s">
        <v>1027</v>
      </c>
      <c r="E82" s="18" t="s">
        <v>338</v>
      </c>
      <c r="F82" s="220">
        <v>294.75099999999998</v>
      </c>
      <c r="G82" s="33"/>
      <c r="H82" s="34"/>
    </row>
    <row r="83" spans="1:8" s="2" customFormat="1" ht="16.899999999999999" customHeight="1">
      <c r="A83" s="33"/>
      <c r="B83" s="34"/>
      <c r="C83" s="219" t="s">
        <v>1039</v>
      </c>
      <c r="D83" s="219" t="s">
        <v>1040</v>
      </c>
      <c r="E83" s="18" t="s">
        <v>338</v>
      </c>
      <c r="F83" s="220">
        <v>73.688000000000002</v>
      </c>
      <c r="G83" s="33"/>
      <c r="H83" s="34"/>
    </row>
    <row r="84" spans="1:8" s="2" customFormat="1" ht="16.899999999999999" customHeight="1">
      <c r="A84" s="33"/>
      <c r="B84" s="34"/>
      <c r="C84" s="219" t="s">
        <v>414</v>
      </c>
      <c r="D84" s="219" t="s">
        <v>415</v>
      </c>
      <c r="E84" s="18" t="s">
        <v>338</v>
      </c>
      <c r="F84" s="220">
        <v>88.424999999999997</v>
      </c>
      <c r="G84" s="33"/>
      <c r="H84" s="34"/>
    </row>
    <row r="85" spans="1:8" s="2" customFormat="1" ht="16.899999999999999" customHeight="1">
      <c r="A85" s="33"/>
      <c r="B85" s="34"/>
      <c r="C85" s="219" t="s">
        <v>1051</v>
      </c>
      <c r="D85" s="219" t="s">
        <v>1052</v>
      </c>
      <c r="E85" s="18" t="s">
        <v>338</v>
      </c>
      <c r="F85" s="220">
        <v>280.01400000000001</v>
      </c>
      <c r="G85" s="33"/>
      <c r="H85" s="34"/>
    </row>
    <row r="86" spans="1:8" s="2" customFormat="1" ht="16.899999999999999" customHeight="1">
      <c r="A86" s="33"/>
      <c r="B86" s="34"/>
      <c r="C86" s="215" t="s">
        <v>990</v>
      </c>
      <c r="D86" s="216" t="s">
        <v>990</v>
      </c>
      <c r="E86" s="217" t="s">
        <v>1</v>
      </c>
      <c r="F86" s="218">
        <v>3.96</v>
      </c>
      <c r="G86" s="33"/>
      <c r="H86" s="34"/>
    </row>
    <row r="87" spans="1:8" s="2" customFormat="1" ht="16.899999999999999" customHeight="1">
      <c r="A87" s="33"/>
      <c r="B87" s="34"/>
      <c r="C87" s="219" t="s">
        <v>1</v>
      </c>
      <c r="D87" s="219" t="s">
        <v>1019</v>
      </c>
      <c r="E87" s="18" t="s">
        <v>1</v>
      </c>
      <c r="F87" s="220">
        <v>2.64</v>
      </c>
      <c r="G87" s="33"/>
      <c r="H87" s="34"/>
    </row>
    <row r="88" spans="1:8" s="2" customFormat="1" ht="16.899999999999999" customHeight="1">
      <c r="A88" s="33"/>
      <c r="B88" s="34"/>
      <c r="C88" s="219" t="s">
        <v>1</v>
      </c>
      <c r="D88" s="219" t="s">
        <v>1020</v>
      </c>
      <c r="E88" s="18" t="s">
        <v>1</v>
      </c>
      <c r="F88" s="220">
        <v>1.32</v>
      </c>
      <c r="G88" s="33"/>
      <c r="H88" s="34"/>
    </row>
    <row r="89" spans="1:8" s="2" customFormat="1" ht="16.899999999999999" customHeight="1">
      <c r="A89" s="33"/>
      <c r="B89" s="34"/>
      <c r="C89" s="219" t="s">
        <v>990</v>
      </c>
      <c r="D89" s="219" t="s">
        <v>169</v>
      </c>
      <c r="E89" s="18" t="s">
        <v>1</v>
      </c>
      <c r="F89" s="220">
        <v>3.96</v>
      </c>
      <c r="G89" s="33"/>
      <c r="H89" s="34"/>
    </row>
    <row r="90" spans="1:8" s="2" customFormat="1" ht="16.899999999999999" customHeight="1">
      <c r="A90" s="33"/>
      <c r="B90" s="34"/>
      <c r="C90" s="221" t="s">
        <v>2030</v>
      </c>
      <c r="D90" s="33"/>
      <c r="E90" s="33"/>
      <c r="F90" s="33"/>
      <c r="G90" s="33"/>
      <c r="H90" s="34"/>
    </row>
    <row r="91" spans="1:8" s="2" customFormat="1" ht="16.899999999999999" customHeight="1">
      <c r="A91" s="33"/>
      <c r="B91" s="34"/>
      <c r="C91" s="219" t="s">
        <v>1016</v>
      </c>
      <c r="D91" s="219" t="s">
        <v>1017</v>
      </c>
      <c r="E91" s="18" t="s">
        <v>159</v>
      </c>
      <c r="F91" s="220">
        <v>3.96</v>
      </c>
      <c r="G91" s="33"/>
      <c r="H91" s="34"/>
    </row>
    <row r="92" spans="1:8" s="2" customFormat="1" ht="16.899999999999999" customHeight="1">
      <c r="A92" s="33"/>
      <c r="B92" s="34"/>
      <c r="C92" s="219" t="s">
        <v>1251</v>
      </c>
      <c r="D92" s="219" t="s">
        <v>1252</v>
      </c>
      <c r="E92" s="18" t="s">
        <v>159</v>
      </c>
      <c r="F92" s="220">
        <v>3.96</v>
      </c>
      <c r="G92" s="33"/>
      <c r="H92" s="34"/>
    </row>
    <row r="93" spans="1:8" s="2" customFormat="1" ht="16.899999999999999" customHeight="1">
      <c r="A93" s="33"/>
      <c r="B93" s="34"/>
      <c r="C93" s="219" t="s">
        <v>1255</v>
      </c>
      <c r="D93" s="219" t="s">
        <v>1256</v>
      </c>
      <c r="E93" s="18" t="s">
        <v>159</v>
      </c>
      <c r="F93" s="220">
        <v>3.96</v>
      </c>
      <c r="G93" s="33"/>
      <c r="H93" s="34"/>
    </row>
    <row r="94" spans="1:8" s="2" customFormat="1" ht="16.899999999999999" customHeight="1">
      <c r="A94" s="33"/>
      <c r="B94" s="34"/>
      <c r="C94" s="215" t="s">
        <v>2040</v>
      </c>
      <c r="D94" s="216" t="s">
        <v>2040</v>
      </c>
      <c r="E94" s="217" t="s">
        <v>1</v>
      </c>
      <c r="F94" s="218">
        <v>287.61500000000001</v>
      </c>
      <c r="G94" s="33"/>
      <c r="H94" s="34"/>
    </row>
    <row r="95" spans="1:8" s="2" customFormat="1" ht="26.45" customHeight="1">
      <c r="A95" s="33"/>
      <c r="B95" s="34"/>
      <c r="C95" s="214" t="s">
        <v>2041</v>
      </c>
      <c r="D95" s="214" t="s">
        <v>99</v>
      </c>
      <c r="E95" s="33"/>
      <c r="F95" s="33"/>
      <c r="G95" s="33"/>
      <c r="H95" s="34"/>
    </row>
    <row r="96" spans="1:8" s="2" customFormat="1" ht="16.899999999999999" customHeight="1">
      <c r="A96" s="33"/>
      <c r="B96" s="34"/>
      <c r="C96" s="215" t="s">
        <v>2042</v>
      </c>
      <c r="D96" s="216" t="s">
        <v>2043</v>
      </c>
      <c r="E96" s="217" t="s">
        <v>1</v>
      </c>
      <c r="F96" s="218">
        <v>1.3</v>
      </c>
      <c r="G96" s="33"/>
      <c r="H96" s="34"/>
    </row>
    <row r="97" spans="1:8" s="2" customFormat="1" ht="16.899999999999999" customHeight="1">
      <c r="A97" s="33"/>
      <c r="B97" s="34"/>
      <c r="C97" s="215" t="s">
        <v>2044</v>
      </c>
      <c r="D97" s="216" t="s">
        <v>2044</v>
      </c>
      <c r="E97" s="217" t="s">
        <v>1</v>
      </c>
      <c r="F97" s="218">
        <v>0</v>
      </c>
      <c r="G97" s="33"/>
      <c r="H97" s="34"/>
    </row>
    <row r="98" spans="1:8" s="2" customFormat="1" ht="16.899999999999999" customHeight="1">
      <c r="A98" s="33"/>
      <c r="B98" s="34"/>
      <c r="C98" s="215" t="s">
        <v>2045</v>
      </c>
      <c r="D98" s="216" t="s">
        <v>2044</v>
      </c>
      <c r="E98" s="217" t="s">
        <v>1</v>
      </c>
      <c r="F98" s="218">
        <v>9.1</v>
      </c>
      <c r="G98" s="33"/>
      <c r="H98" s="34"/>
    </row>
    <row r="99" spans="1:8" s="2" customFormat="1" ht="16.899999999999999" customHeight="1">
      <c r="A99" s="33"/>
      <c r="B99" s="34"/>
      <c r="C99" s="215" t="s">
        <v>2046</v>
      </c>
      <c r="D99" s="216" t="s">
        <v>2046</v>
      </c>
      <c r="E99" s="217" t="s">
        <v>1</v>
      </c>
      <c r="F99" s="218">
        <v>0</v>
      </c>
      <c r="G99" s="33"/>
      <c r="H99" s="34"/>
    </row>
    <row r="100" spans="1:8" s="2" customFormat="1" ht="16.899999999999999" customHeight="1">
      <c r="A100" s="33"/>
      <c r="B100" s="34"/>
      <c r="C100" s="215" t="s">
        <v>1258</v>
      </c>
      <c r="D100" s="216" t="s">
        <v>1258</v>
      </c>
      <c r="E100" s="217" t="s">
        <v>1</v>
      </c>
      <c r="F100" s="218">
        <v>1.6</v>
      </c>
      <c r="G100" s="33"/>
      <c r="H100" s="34"/>
    </row>
    <row r="101" spans="1:8" s="2" customFormat="1" ht="16.899999999999999" customHeight="1">
      <c r="A101" s="33"/>
      <c r="B101" s="34"/>
      <c r="C101" s="219" t="s">
        <v>1</v>
      </c>
      <c r="D101" s="219" t="s">
        <v>1076</v>
      </c>
      <c r="E101" s="18" t="s">
        <v>1</v>
      </c>
      <c r="F101" s="220">
        <v>0</v>
      </c>
      <c r="G101" s="33"/>
      <c r="H101" s="34"/>
    </row>
    <row r="102" spans="1:8" s="2" customFormat="1" ht="16.899999999999999" customHeight="1">
      <c r="A102" s="33"/>
      <c r="B102" s="34"/>
      <c r="C102" s="219" t="s">
        <v>1</v>
      </c>
      <c r="D102" s="219" t="s">
        <v>1332</v>
      </c>
      <c r="E102" s="18" t="s">
        <v>1</v>
      </c>
      <c r="F102" s="220">
        <v>1.6</v>
      </c>
      <c r="G102" s="33"/>
      <c r="H102" s="34"/>
    </row>
    <row r="103" spans="1:8" s="2" customFormat="1" ht="16.899999999999999" customHeight="1">
      <c r="A103" s="33"/>
      <c r="B103" s="34"/>
      <c r="C103" s="219" t="s">
        <v>1258</v>
      </c>
      <c r="D103" s="219" t="s">
        <v>357</v>
      </c>
      <c r="E103" s="18" t="s">
        <v>1</v>
      </c>
      <c r="F103" s="220">
        <v>1.6</v>
      </c>
      <c r="G103" s="33"/>
      <c r="H103" s="34"/>
    </row>
    <row r="104" spans="1:8" s="2" customFormat="1" ht="16.899999999999999" customHeight="1">
      <c r="A104" s="33"/>
      <c r="B104" s="34"/>
      <c r="C104" s="221" t="s">
        <v>2030</v>
      </c>
      <c r="D104" s="33"/>
      <c r="E104" s="33"/>
      <c r="F104" s="33"/>
      <c r="G104" s="33"/>
      <c r="H104" s="34"/>
    </row>
    <row r="105" spans="1:8" s="2" customFormat="1" ht="16.899999999999999" customHeight="1">
      <c r="A105" s="33"/>
      <c r="B105" s="34"/>
      <c r="C105" s="219" t="s">
        <v>463</v>
      </c>
      <c r="D105" s="219" t="s">
        <v>464</v>
      </c>
      <c r="E105" s="18" t="s">
        <v>276</v>
      </c>
      <c r="F105" s="220">
        <v>5.24</v>
      </c>
      <c r="G105" s="33"/>
      <c r="H105" s="34"/>
    </row>
    <row r="106" spans="1:8" s="2" customFormat="1" ht="16.899999999999999" customHeight="1">
      <c r="A106" s="33"/>
      <c r="B106" s="34"/>
      <c r="C106" s="219" t="s">
        <v>1270</v>
      </c>
      <c r="D106" s="219" t="s">
        <v>1271</v>
      </c>
      <c r="E106" s="18" t="s">
        <v>276</v>
      </c>
      <c r="F106" s="220">
        <v>1.6</v>
      </c>
      <c r="G106" s="33"/>
      <c r="H106" s="34"/>
    </row>
    <row r="107" spans="1:8" s="2" customFormat="1" ht="16.899999999999999" customHeight="1">
      <c r="A107" s="33"/>
      <c r="B107" s="34"/>
      <c r="C107" s="219" t="s">
        <v>1276</v>
      </c>
      <c r="D107" s="219" t="s">
        <v>1277</v>
      </c>
      <c r="E107" s="18" t="s">
        <v>276</v>
      </c>
      <c r="F107" s="220">
        <v>5.24</v>
      </c>
      <c r="G107" s="33"/>
      <c r="H107" s="34"/>
    </row>
    <row r="108" spans="1:8" s="2" customFormat="1" ht="16.899999999999999" customHeight="1">
      <c r="A108" s="33"/>
      <c r="B108" s="34"/>
      <c r="C108" s="219" t="s">
        <v>1291</v>
      </c>
      <c r="D108" s="219" t="s">
        <v>1292</v>
      </c>
      <c r="E108" s="18" t="s">
        <v>338</v>
      </c>
      <c r="F108" s="220">
        <v>7.61</v>
      </c>
      <c r="G108" s="33"/>
      <c r="H108" s="34"/>
    </row>
    <row r="109" spans="1:8" s="2" customFormat="1" ht="16.899999999999999" customHeight="1">
      <c r="A109" s="33"/>
      <c r="B109" s="34"/>
      <c r="C109" s="219" t="s">
        <v>1354</v>
      </c>
      <c r="D109" s="219" t="s">
        <v>1355</v>
      </c>
      <c r="E109" s="18" t="s">
        <v>276</v>
      </c>
      <c r="F109" s="220">
        <v>1.6</v>
      </c>
      <c r="G109" s="33"/>
      <c r="H109" s="34"/>
    </row>
    <row r="110" spans="1:8" s="2" customFormat="1" ht="16.899999999999999" customHeight="1">
      <c r="A110" s="33"/>
      <c r="B110" s="34"/>
      <c r="C110" s="215" t="s">
        <v>2047</v>
      </c>
      <c r="D110" s="216" t="s">
        <v>1258</v>
      </c>
      <c r="E110" s="217" t="s">
        <v>1</v>
      </c>
      <c r="F110" s="218">
        <v>4.3540000000000001</v>
      </c>
      <c r="G110" s="33"/>
      <c r="H110" s="34"/>
    </row>
    <row r="111" spans="1:8" s="2" customFormat="1" ht="16.899999999999999" customHeight="1">
      <c r="A111" s="33"/>
      <c r="B111" s="34"/>
      <c r="C111" s="215" t="s">
        <v>1507</v>
      </c>
      <c r="D111" s="216" t="s">
        <v>1507</v>
      </c>
      <c r="E111" s="217" t="s">
        <v>1</v>
      </c>
      <c r="F111" s="218">
        <v>0</v>
      </c>
      <c r="G111" s="33"/>
      <c r="H111" s="34"/>
    </row>
    <row r="112" spans="1:8" s="2" customFormat="1" ht="16.899999999999999" customHeight="1">
      <c r="A112" s="33"/>
      <c r="B112" s="34"/>
      <c r="C112" s="215" t="s">
        <v>983</v>
      </c>
      <c r="D112" s="216" t="s">
        <v>983</v>
      </c>
      <c r="E112" s="217" t="s">
        <v>1</v>
      </c>
      <c r="F112" s="218">
        <v>359.59</v>
      </c>
      <c r="G112" s="33"/>
      <c r="H112" s="34"/>
    </row>
    <row r="113" spans="1:8" s="2" customFormat="1" ht="16.899999999999999" customHeight="1">
      <c r="A113" s="33"/>
      <c r="B113" s="34"/>
      <c r="C113" s="215" t="s">
        <v>1124</v>
      </c>
      <c r="D113" s="216" t="s">
        <v>1124</v>
      </c>
      <c r="E113" s="217" t="s">
        <v>1</v>
      </c>
      <c r="F113" s="218">
        <v>0.47199999999999998</v>
      </c>
      <c r="G113" s="33"/>
      <c r="H113" s="34"/>
    </row>
    <row r="114" spans="1:8" s="2" customFormat="1" ht="16.899999999999999" customHeight="1">
      <c r="A114" s="33"/>
      <c r="B114" s="34"/>
      <c r="C114" s="219" t="s">
        <v>1</v>
      </c>
      <c r="D114" s="219" t="s">
        <v>1348</v>
      </c>
      <c r="E114" s="18" t="s">
        <v>1</v>
      </c>
      <c r="F114" s="220">
        <v>0.47199999999999998</v>
      </c>
      <c r="G114" s="33"/>
      <c r="H114" s="34"/>
    </row>
    <row r="115" spans="1:8" s="2" customFormat="1" ht="16.899999999999999" customHeight="1">
      <c r="A115" s="33"/>
      <c r="B115" s="34"/>
      <c r="C115" s="219" t="s">
        <v>1124</v>
      </c>
      <c r="D115" s="219" t="s">
        <v>169</v>
      </c>
      <c r="E115" s="18" t="s">
        <v>1</v>
      </c>
      <c r="F115" s="220">
        <v>0.47199999999999998</v>
      </c>
      <c r="G115" s="33"/>
      <c r="H115" s="34"/>
    </row>
    <row r="116" spans="1:8" s="2" customFormat="1" ht="16.899999999999999" customHeight="1">
      <c r="A116" s="33"/>
      <c r="B116" s="34"/>
      <c r="C116" s="215" t="s">
        <v>1117</v>
      </c>
      <c r="D116" s="216" t="s">
        <v>1117</v>
      </c>
      <c r="E116" s="217" t="s">
        <v>1</v>
      </c>
      <c r="F116" s="218">
        <v>0.35399999999999998</v>
      </c>
      <c r="G116" s="33"/>
      <c r="H116" s="34"/>
    </row>
    <row r="117" spans="1:8" s="2" customFormat="1" ht="16.899999999999999" customHeight="1">
      <c r="A117" s="33"/>
      <c r="B117" s="34"/>
      <c r="C117" s="219" t="s">
        <v>1</v>
      </c>
      <c r="D117" s="219" t="s">
        <v>1346</v>
      </c>
      <c r="E117" s="18" t="s">
        <v>1</v>
      </c>
      <c r="F117" s="220">
        <v>0.35399999999999998</v>
      </c>
      <c r="G117" s="33"/>
      <c r="H117" s="34"/>
    </row>
    <row r="118" spans="1:8" s="2" customFormat="1" ht="16.899999999999999" customHeight="1">
      <c r="A118" s="33"/>
      <c r="B118" s="34"/>
      <c r="C118" s="219" t="s">
        <v>1117</v>
      </c>
      <c r="D118" s="219" t="s">
        <v>169</v>
      </c>
      <c r="E118" s="18" t="s">
        <v>1</v>
      </c>
      <c r="F118" s="220">
        <v>0.35399999999999998</v>
      </c>
      <c r="G118" s="33"/>
      <c r="H118" s="34"/>
    </row>
    <row r="119" spans="1:8" s="2" customFormat="1" ht="16.899999999999999" customHeight="1">
      <c r="A119" s="33"/>
      <c r="B119" s="34"/>
      <c r="C119" s="215" t="s">
        <v>1120</v>
      </c>
      <c r="D119" s="216" t="s">
        <v>1120</v>
      </c>
      <c r="E119" s="217" t="s">
        <v>1</v>
      </c>
      <c r="F119" s="218">
        <v>12.704000000000001</v>
      </c>
      <c r="G119" s="33"/>
      <c r="H119" s="34"/>
    </row>
    <row r="120" spans="1:8" s="2" customFormat="1" ht="16.899999999999999" customHeight="1">
      <c r="A120" s="33"/>
      <c r="B120" s="34"/>
      <c r="C120" s="215" t="s">
        <v>984</v>
      </c>
      <c r="D120" s="216" t="s">
        <v>984</v>
      </c>
      <c r="E120" s="217" t="s">
        <v>1</v>
      </c>
      <c r="F120" s="218">
        <v>2.2829999999999999</v>
      </c>
      <c r="G120" s="33"/>
      <c r="H120" s="34"/>
    </row>
    <row r="121" spans="1:8" s="2" customFormat="1" ht="16.899999999999999" customHeight="1">
      <c r="A121" s="33"/>
      <c r="B121" s="34"/>
      <c r="C121" s="219" t="s">
        <v>1</v>
      </c>
      <c r="D121" s="219" t="s">
        <v>1056</v>
      </c>
      <c r="E121" s="18" t="s">
        <v>1</v>
      </c>
      <c r="F121" s="220">
        <v>2.2829999999999999</v>
      </c>
      <c r="G121" s="33"/>
      <c r="H121" s="34"/>
    </row>
    <row r="122" spans="1:8" s="2" customFormat="1" ht="16.899999999999999" customHeight="1">
      <c r="A122" s="33"/>
      <c r="B122" s="34"/>
      <c r="C122" s="219" t="s">
        <v>984</v>
      </c>
      <c r="D122" s="219" t="s">
        <v>169</v>
      </c>
      <c r="E122" s="18" t="s">
        <v>1</v>
      </c>
      <c r="F122" s="220">
        <v>2.2829999999999999</v>
      </c>
      <c r="G122" s="33"/>
      <c r="H122" s="34"/>
    </row>
    <row r="123" spans="1:8" s="2" customFormat="1" ht="16.899999999999999" customHeight="1">
      <c r="A123" s="33"/>
      <c r="B123" s="34"/>
      <c r="C123" s="221" t="s">
        <v>2030</v>
      </c>
      <c r="D123" s="33"/>
      <c r="E123" s="33"/>
      <c r="F123" s="33"/>
      <c r="G123" s="33"/>
      <c r="H123" s="34"/>
    </row>
    <row r="124" spans="1:8" s="2" customFormat="1" ht="16.899999999999999" customHeight="1">
      <c r="A124" s="33"/>
      <c r="B124" s="34"/>
      <c r="C124" s="219" t="s">
        <v>1051</v>
      </c>
      <c r="D124" s="219" t="s">
        <v>1052</v>
      </c>
      <c r="E124" s="18" t="s">
        <v>338</v>
      </c>
      <c r="F124" s="220">
        <v>7.2290000000000001</v>
      </c>
      <c r="G124" s="33"/>
      <c r="H124" s="34"/>
    </row>
    <row r="125" spans="1:8" s="2" customFormat="1" ht="16.899999999999999" customHeight="1">
      <c r="A125" s="33"/>
      <c r="B125" s="34"/>
      <c r="C125" s="215" t="s">
        <v>1508</v>
      </c>
      <c r="D125" s="216" t="s">
        <v>1508</v>
      </c>
      <c r="E125" s="217" t="s">
        <v>1</v>
      </c>
      <c r="F125" s="218">
        <v>0</v>
      </c>
      <c r="G125" s="33"/>
      <c r="H125" s="34"/>
    </row>
    <row r="126" spans="1:8" s="2" customFormat="1" ht="16.899999999999999" customHeight="1">
      <c r="A126" s="33"/>
      <c r="B126" s="34"/>
      <c r="C126" s="215" t="s">
        <v>2048</v>
      </c>
      <c r="D126" s="216" t="s">
        <v>1508</v>
      </c>
      <c r="E126" s="217" t="s">
        <v>1</v>
      </c>
      <c r="F126" s="218">
        <v>10.287000000000001</v>
      </c>
      <c r="G126" s="33"/>
      <c r="H126" s="34"/>
    </row>
    <row r="127" spans="1:8" s="2" customFormat="1" ht="16.899999999999999" customHeight="1">
      <c r="A127" s="33"/>
      <c r="B127" s="34"/>
      <c r="C127" s="215" t="s">
        <v>986</v>
      </c>
      <c r="D127" s="216" t="s">
        <v>986</v>
      </c>
      <c r="E127" s="217" t="s">
        <v>1</v>
      </c>
      <c r="F127" s="218">
        <v>22.007999999999999</v>
      </c>
      <c r="G127" s="33"/>
      <c r="H127" s="34"/>
    </row>
    <row r="128" spans="1:8" s="2" customFormat="1" ht="16.899999999999999" customHeight="1">
      <c r="A128" s="33"/>
      <c r="B128" s="34"/>
      <c r="C128" s="219" t="s">
        <v>1</v>
      </c>
      <c r="D128" s="219" t="s">
        <v>1305</v>
      </c>
      <c r="E128" s="18" t="s">
        <v>1</v>
      </c>
      <c r="F128" s="220">
        <v>22.007999999999999</v>
      </c>
      <c r="G128" s="33"/>
      <c r="H128" s="34"/>
    </row>
    <row r="129" spans="1:8" s="2" customFormat="1" ht="16.899999999999999" customHeight="1">
      <c r="A129" s="33"/>
      <c r="B129" s="34"/>
      <c r="C129" s="219" t="s">
        <v>986</v>
      </c>
      <c r="D129" s="219" t="s">
        <v>169</v>
      </c>
      <c r="E129" s="18" t="s">
        <v>1</v>
      </c>
      <c r="F129" s="220">
        <v>22.007999999999999</v>
      </c>
      <c r="G129" s="33"/>
      <c r="H129" s="34"/>
    </row>
    <row r="130" spans="1:8" s="2" customFormat="1" ht="16.899999999999999" customHeight="1">
      <c r="A130" s="33"/>
      <c r="B130" s="34"/>
      <c r="C130" s="221" t="s">
        <v>2030</v>
      </c>
      <c r="D130" s="33"/>
      <c r="E130" s="33"/>
      <c r="F130" s="33"/>
      <c r="G130" s="33"/>
      <c r="H130" s="34"/>
    </row>
    <row r="131" spans="1:8" s="2" customFormat="1" ht="16.899999999999999" customHeight="1">
      <c r="A131" s="33"/>
      <c r="B131" s="34"/>
      <c r="C131" s="219" t="s">
        <v>1306</v>
      </c>
      <c r="D131" s="219" t="s">
        <v>1307</v>
      </c>
      <c r="E131" s="18" t="s">
        <v>276</v>
      </c>
      <c r="F131" s="220">
        <v>22.007999999999999</v>
      </c>
      <c r="G131" s="33"/>
      <c r="H131" s="34"/>
    </row>
    <row r="132" spans="1:8" s="2" customFormat="1" ht="16.899999999999999" customHeight="1">
      <c r="A132" s="33"/>
      <c r="B132" s="34"/>
      <c r="C132" s="215" t="s">
        <v>1351</v>
      </c>
      <c r="D132" s="216" t="s">
        <v>1351</v>
      </c>
      <c r="E132" s="217" t="s">
        <v>1</v>
      </c>
      <c r="F132" s="218">
        <v>11.8</v>
      </c>
      <c r="G132" s="33"/>
      <c r="H132" s="34"/>
    </row>
    <row r="133" spans="1:8" s="2" customFormat="1" ht="16.899999999999999" customHeight="1">
      <c r="A133" s="33"/>
      <c r="B133" s="34"/>
      <c r="C133" s="219" t="s">
        <v>1</v>
      </c>
      <c r="D133" s="219" t="s">
        <v>1350</v>
      </c>
      <c r="E133" s="18" t="s">
        <v>1</v>
      </c>
      <c r="F133" s="220">
        <v>11.8</v>
      </c>
      <c r="G133" s="33"/>
      <c r="H133" s="34"/>
    </row>
    <row r="134" spans="1:8" s="2" customFormat="1" ht="16.899999999999999" customHeight="1">
      <c r="A134" s="33"/>
      <c r="B134" s="34"/>
      <c r="C134" s="219" t="s">
        <v>1351</v>
      </c>
      <c r="D134" s="219" t="s">
        <v>169</v>
      </c>
      <c r="E134" s="18" t="s">
        <v>1</v>
      </c>
      <c r="F134" s="220">
        <v>11.8</v>
      </c>
      <c r="G134" s="33"/>
      <c r="H134" s="34"/>
    </row>
    <row r="135" spans="1:8" s="2" customFormat="1" ht="16.899999999999999" customHeight="1">
      <c r="A135" s="33"/>
      <c r="B135" s="34"/>
      <c r="C135" s="215" t="s">
        <v>2032</v>
      </c>
      <c r="D135" s="216" t="s">
        <v>2032</v>
      </c>
      <c r="E135" s="217" t="s">
        <v>1</v>
      </c>
      <c r="F135" s="218">
        <v>0.15</v>
      </c>
      <c r="G135" s="33"/>
      <c r="H135" s="34"/>
    </row>
    <row r="136" spans="1:8" s="2" customFormat="1" ht="16.899999999999999" customHeight="1">
      <c r="A136" s="33"/>
      <c r="B136" s="34"/>
      <c r="C136" s="215" t="s">
        <v>1262</v>
      </c>
      <c r="D136" s="216" t="s">
        <v>1262</v>
      </c>
      <c r="E136" s="217" t="s">
        <v>1</v>
      </c>
      <c r="F136" s="218">
        <v>5.9</v>
      </c>
      <c r="G136" s="33"/>
      <c r="H136" s="34"/>
    </row>
    <row r="137" spans="1:8" s="2" customFormat="1" ht="16.899999999999999" customHeight="1">
      <c r="A137" s="33"/>
      <c r="B137" s="34"/>
      <c r="C137" s="219" t="s">
        <v>1</v>
      </c>
      <c r="D137" s="219" t="s">
        <v>1360</v>
      </c>
      <c r="E137" s="18" t="s">
        <v>1</v>
      </c>
      <c r="F137" s="220">
        <v>5.9</v>
      </c>
      <c r="G137" s="33"/>
      <c r="H137" s="34"/>
    </row>
    <row r="138" spans="1:8" s="2" customFormat="1" ht="16.899999999999999" customHeight="1">
      <c r="A138" s="33"/>
      <c r="B138" s="34"/>
      <c r="C138" s="219" t="s">
        <v>1262</v>
      </c>
      <c r="D138" s="219" t="s">
        <v>169</v>
      </c>
      <c r="E138" s="18" t="s">
        <v>1</v>
      </c>
      <c r="F138" s="220">
        <v>5.9</v>
      </c>
      <c r="G138" s="33"/>
      <c r="H138" s="34"/>
    </row>
    <row r="139" spans="1:8" s="2" customFormat="1" ht="16.899999999999999" customHeight="1">
      <c r="A139" s="33"/>
      <c r="B139" s="34"/>
      <c r="C139" s="221" t="s">
        <v>2030</v>
      </c>
      <c r="D139" s="33"/>
      <c r="E139" s="33"/>
      <c r="F139" s="33"/>
      <c r="G139" s="33"/>
      <c r="H139" s="34"/>
    </row>
    <row r="140" spans="1:8" s="2" customFormat="1" ht="16.899999999999999" customHeight="1">
      <c r="A140" s="33"/>
      <c r="B140" s="34"/>
      <c r="C140" s="219" t="s">
        <v>748</v>
      </c>
      <c r="D140" s="219" t="s">
        <v>749</v>
      </c>
      <c r="E140" s="18" t="s">
        <v>159</v>
      </c>
      <c r="F140" s="220">
        <v>5.9</v>
      </c>
      <c r="G140" s="33"/>
      <c r="H140" s="34"/>
    </row>
    <row r="141" spans="1:8" s="2" customFormat="1" ht="16.899999999999999" customHeight="1">
      <c r="A141" s="33"/>
      <c r="B141" s="34"/>
      <c r="C141" s="219" t="s">
        <v>1291</v>
      </c>
      <c r="D141" s="219" t="s">
        <v>1292</v>
      </c>
      <c r="E141" s="18" t="s">
        <v>338</v>
      </c>
      <c r="F141" s="220">
        <v>7.61</v>
      </c>
      <c r="G141" s="33"/>
      <c r="H141" s="34"/>
    </row>
    <row r="142" spans="1:8" s="2" customFormat="1" ht="16.899999999999999" customHeight="1">
      <c r="A142" s="33"/>
      <c r="B142" s="34"/>
      <c r="C142" s="219" t="s">
        <v>1302</v>
      </c>
      <c r="D142" s="219" t="s">
        <v>1303</v>
      </c>
      <c r="E142" s="18" t="s">
        <v>276</v>
      </c>
      <c r="F142" s="220">
        <v>22.007999999999999</v>
      </c>
      <c r="G142" s="33"/>
      <c r="H142" s="34"/>
    </row>
    <row r="143" spans="1:8" s="2" customFormat="1" ht="16.899999999999999" customHeight="1">
      <c r="A143" s="33"/>
      <c r="B143" s="34"/>
      <c r="C143" s="219" t="s">
        <v>417</v>
      </c>
      <c r="D143" s="219" t="s">
        <v>418</v>
      </c>
      <c r="E143" s="18" t="s">
        <v>338</v>
      </c>
      <c r="F143" s="220">
        <v>6.0960000000000001</v>
      </c>
      <c r="G143" s="33"/>
      <c r="H143" s="34"/>
    </row>
    <row r="144" spans="1:8" s="2" customFormat="1" ht="16.899999999999999" customHeight="1">
      <c r="A144" s="33"/>
      <c r="B144" s="34"/>
      <c r="C144" s="219" t="s">
        <v>539</v>
      </c>
      <c r="D144" s="219" t="s">
        <v>1086</v>
      </c>
      <c r="E144" s="18" t="s">
        <v>338</v>
      </c>
      <c r="F144" s="220">
        <v>2.1890000000000001</v>
      </c>
      <c r="G144" s="33"/>
      <c r="H144" s="34"/>
    </row>
    <row r="145" spans="1:8" s="2" customFormat="1" ht="16.899999999999999" customHeight="1">
      <c r="A145" s="33"/>
      <c r="B145" s="34"/>
      <c r="C145" s="219" t="s">
        <v>572</v>
      </c>
      <c r="D145" s="219" t="s">
        <v>573</v>
      </c>
      <c r="E145" s="18" t="s">
        <v>338</v>
      </c>
      <c r="F145" s="220">
        <v>0.35399999999999998</v>
      </c>
      <c r="G145" s="33"/>
      <c r="H145" s="34"/>
    </row>
    <row r="146" spans="1:8" s="2" customFormat="1" ht="16.899999999999999" customHeight="1">
      <c r="A146" s="33"/>
      <c r="B146" s="34"/>
      <c r="C146" s="219" t="s">
        <v>582</v>
      </c>
      <c r="D146" s="219" t="s">
        <v>583</v>
      </c>
      <c r="E146" s="18" t="s">
        <v>547</v>
      </c>
      <c r="F146" s="220">
        <v>11.8</v>
      </c>
      <c r="G146" s="33"/>
      <c r="H146" s="34"/>
    </row>
    <row r="147" spans="1:8" s="2" customFormat="1" ht="16.899999999999999" customHeight="1">
      <c r="A147" s="33"/>
      <c r="B147" s="34"/>
      <c r="C147" s="219" t="s">
        <v>592</v>
      </c>
      <c r="D147" s="219" t="s">
        <v>593</v>
      </c>
      <c r="E147" s="18" t="s">
        <v>338</v>
      </c>
      <c r="F147" s="220">
        <v>0.47199999999999998</v>
      </c>
      <c r="G147" s="33"/>
      <c r="H147" s="34"/>
    </row>
    <row r="148" spans="1:8" s="2" customFormat="1" ht="16.899999999999999" customHeight="1">
      <c r="A148" s="33"/>
      <c r="B148" s="34"/>
      <c r="C148" s="219" t="s">
        <v>813</v>
      </c>
      <c r="D148" s="219" t="s">
        <v>814</v>
      </c>
      <c r="E148" s="18" t="s">
        <v>338</v>
      </c>
      <c r="F148" s="220">
        <v>1.4690000000000001</v>
      </c>
      <c r="G148" s="33"/>
      <c r="H148" s="34"/>
    </row>
    <row r="149" spans="1:8" s="2" customFormat="1" ht="16.899999999999999" customHeight="1">
      <c r="A149" s="33"/>
      <c r="B149" s="34"/>
      <c r="C149" s="215" t="s">
        <v>2049</v>
      </c>
      <c r="D149" s="216" t="s">
        <v>1262</v>
      </c>
      <c r="E149" s="217" t="s">
        <v>1</v>
      </c>
      <c r="F149" s="218">
        <v>43.35</v>
      </c>
      <c r="G149" s="33"/>
      <c r="H149" s="34"/>
    </row>
    <row r="150" spans="1:8" s="2" customFormat="1" ht="16.899999999999999" customHeight="1">
      <c r="A150" s="33"/>
      <c r="B150" s="34"/>
      <c r="C150" s="215" t="s">
        <v>1380</v>
      </c>
      <c r="D150" s="216" t="s">
        <v>1380</v>
      </c>
      <c r="E150" s="217" t="s">
        <v>1</v>
      </c>
      <c r="F150" s="218">
        <v>7.15</v>
      </c>
      <c r="G150" s="33"/>
      <c r="H150" s="34"/>
    </row>
    <row r="151" spans="1:8" s="2" customFormat="1" ht="16.899999999999999" customHeight="1">
      <c r="A151" s="33"/>
      <c r="B151" s="34"/>
      <c r="C151" s="215" t="s">
        <v>2050</v>
      </c>
      <c r="D151" s="216" t="s">
        <v>2050</v>
      </c>
      <c r="E151" s="217" t="s">
        <v>1</v>
      </c>
      <c r="F151" s="218">
        <v>0.40799999999999997</v>
      </c>
      <c r="G151" s="33"/>
      <c r="H151" s="34"/>
    </row>
    <row r="152" spans="1:8" s="2" customFormat="1" ht="16.899999999999999" customHeight="1">
      <c r="A152" s="33"/>
      <c r="B152" s="34"/>
      <c r="C152" s="219" t="s">
        <v>2050</v>
      </c>
      <c r="D152" s="219" t="s">
        <v>2051</v>
      </c>
      <c r="E152" s="18" t="s">
        <v>1</v>
      </c>
      <c r="F152" s="220">
        <v>0.40799999999999997</v>
      </c>
      <c r="G152" s="33"/>
      <c r="H152" s="34"/>
    </row>
    <row r="153" spans="1:8" s="2" customFormat="1" ht="16.899999999999999" customHeight="1">
      <c r="A153" s="33"/>
      <c r="B153" s="34"/>
      <c r="C153" s="215" t="s">
        <v>2034</v>
      </c>
      <c r="D153" s="216" t="s">
        <v>2034</v>
      </c>
      <c r="E153" s="217" t="s">
        <v>1</v>
      </c>
      <c r="F153" s="218">
        <v>4.8159999999999998</v>
      </c>
      <c r="G153" s="33"/>
      <c r="H153" s="34"/>
    </row>
    <row r="154" spans="1:8" s="2" customFormat="1" ht="16.899999999999999" customHeight="1">
      <c r="A154" s="33"/>
      <c r="B154" s="34"/>
      <c r="C154" s="219" t="s">
        <v>1</v>
      </c>
      <c r="D154" s="219" t="s">
        <v>2052</v>
      </c>
      <c r="E154" s="18" t="s">
        <v>1</v>
      </c>
      <c r="F154" s="220">
        <v>4.8159999999999998</v>
      </c>
      <c r="G154" s="33"/>
      <c r="H154" s="34"/>
    </row>
    <row r="155" spans="1:8" s="2" customFormat="1" ht="16.899999999999999" customHeight="1">
      <c r="A155" s="33"/>
      <c r="B155" s="34"/>
      <c r="C155" s="219" t="s">
        <v>2034</v>
      </c>
      <c r="D155" s="219" t="s">
        <v>169</v>
      </c>
      <c r="E155" s="18" t="s">
        <v>1</v>
      </c>
      <c r="F155" s="220">
        <v>4.8159999999999998</v>
      </c>
      <c r="G155" s="33"/>
      <c r="H155" s="34"/>
    </row>
    <row r="156" spans="1:8" s="2" customFormat="1" ht="16.899999999999999" customHeight="1">
      <c r="A156" s="33"/>
      <c r="B156" s="34"/>
      <c r="C156" s="215" t="s">
        <v>2036</v>
      </c>
      <c r="D156" s="216" t="s">
        <v>2036</v>
      </c>
      <c r="E156" s="217" t="s">
        <v>1</v>
      </c>
      <c r="F156" s="218">
        <v>2.1749999999999998</v>
      </c>
      <c r="G156" s="33"/>
      <c r="H156" s="34"/>
    </row>
    <row r="157" spans="1:8" s="2" customFormat="1" ht="16.899999999999999" customHeight="1">
      <c r="A157" s="33"/>
      <c r="B157" s="34"/>
      <c r="C157" s="219" t="s">
        <v>1</v>
      </c>
      <c r="D157" s="219" t="s">
        <v>2053</v>
      </c>
      <c r="E157" s="18" t="s">
        <v>1</v>
      </c>
      <c r="F157" s="220">
        <v>7.399</v>
      </c>
      <c r="G157" s="33"/>
      <c r="H157" s="34"/>
    </row>
    <row r="158" spans="1:8" s="2" customFormat="1" ht="16.899999999999999" customHeight="1">
      <c r="A158" s="33"/>
      <c r="B158" s="34"/>
      <c r="C158" s="219" t="s">
        <v>1</v>
      </c>
      <c r="D158" s="219" t="s">
        <v>2039</v>
      </c>
      <c r="E158" s="18" t="s">
        <v>1</v>
      </c>
      <c r="F158" s="220">
        <v>-4.8159999999999998</v>
      </c>
      <c r="G158" s="33"/>
      <c r="H158" s="34"/>
    </row>
    <row r="159" spans="1:8" s="2" customFormat="1" ht="16.899999999999999" customHeight="1">
      <c r="A159" s="33"/>
      <c r="B159" s="34"/>
      <c r="C159" s="219" t="s">
        <v>1</v>
      </c>
      <c r="D159" s="219" t="s">
        <v>2054</v>
      </c>
      <c r="E159" s="18" t="s">
        <v>1</v>
      </c>
      <c r="F159" s="220">
        <v>-0.40799999999999997</v>
      </c>
      <c r="G159" s="33"/>
      <c r="H159" s="34"/>
    </row>
    <row r="160" spans="1:8" s="2" customFormat="1" ht="16.899999999999999" customHeight="1">
      <c r="A160" s="33"/>
      <c r="B160" s="34"/>
      <c r="C160" s="219" t="s">
        <v>2036</v>
      </c>
      <c r="D160" s="219" t="s">
        <v>169</v>
      </c>
      <c r="E160" s="18" t="s">
        <v>1</v>
      </c>
      <c r="F160" s="220">
        <v>2.1749999999999998</v>
      </c>
      <c r="G160" s="33"/>
      <c r="H160" s="34"/>
    </row>
    <row r="161" spans="1:8" s="2" customFormat="1" ht="16.899999999999999" customHeight="1">
      <c r="A161" s="33"/>
      <c r="B161" s="34"/>
      <c r="C161" s="215" t="s">
        <v>1515</v>
      </c>
      <c r="D161" s="216" t="s">
        <v>1515</v>
      </c>
      <c r="E161" s="217" t="s">
        <v>1</v>
      </c>
      <c r="F161" s="218">
        <v>16.93</v>
      </c>
      <c r="G161" s="33"/>
      <c r="H161" s="34"/>
    </row>
    <row r="162" spans="1:8" s="2" customFormat="1" ht="16.899999999999999" customHeight="1">
      <c r="A162" s="33"/>
      <c r="B162" s="34"/>
      <c r="C162" s="215" t="s">
        <v>1264</v>
      </c>
      <c r="D162" s="216" t="s">
        <v>1264</v>
      </c>
      <c r="E162" s="217" t="s">
        <v>1</v>
      </c>
      <c r="F162" s="218">
        <v>3.64</v>
      </c>
      <c r="G162" s="33"/>
      <c r="H162" s="34"/>
    </row>
    <row r="163" spans="1:8" s="2" customFormat="1" ht="16.899999999999999" customHeight="1">
      <c r="A163" s="33"/>
      <c r="B163" s="34"/>
      <c r="C163" s="219" t="s">
        <v>1</v>
      </c>
      <c r="D163" s="219" t="s">
        <v>1333</v>
      </c>
      <c r="E163" s="18" t="s">
        <v>1</v>
      </c>
      <c r="F163" s="220">
        <v>3.64</v>
      </c>
      <c r="G163" s="33"/>
      <c r="H163" s="34"/>
    </row>
    <row r="164" spans="1:8" s="2" customFormat="1" ht="16.899999999999999" customHeight="1">
      <c r="A164" s="33"/>
      <c r="B164" s="34"/>
      <c r="C164" s="219" t="s">
        <v>1264</v>
      </c>
      <c r="D164" s="219" t="s">
        <v>357</v>
      </c>
      <c r="E164" s="18" t="s">
        <v>1</v>
      </c>
      <c r="F164" s="220">
        <v>3.64</v>
      </c>
      <c r="G164" s="33"/>
      <c r="H164" s="34"/>
    </row>
    <row r="165" spans="1:8" s="2" customFormat="1" ht="16.899999999999999" customHeight="1">
      <c r="A165" s="33"/>
      <c r="B165" s="34"/>
      <c r="C165" s="221" t="s">
        <v>2030</v>
      </c>
      <c r="D165" s="33"/>
      <c r="E165" s="33"/>
      <c r="F165" s="33"/>
      <c r="G165" s="33"/>
      <c r="H165" s="34"/>
    </row>
    <row r="166" spans="1:8" s="2" customFormat="1" ht="16.899999999999999" customHeight="1">
      <c r="A166" s="33"/>
      <c r="B166" s="34"/>
      <c r="C166" s="219" t="s">
        <v>463</v>
      </c>
      <c r="D166" s="219" t="s">
        <v>464</v>
      </c>
      <c r="E166" s="18" t="s">
        <v>276</v>
      </c>
      <c r="F166" s="220">
        <v>5.24</v>
      </c>
      <c r="G166" s="33"/>
      <c r="H166" s="34"/>
    </row>
    <row r="167" spans="1:8" s="2" customFormat="1" ht="16.899999999999999" customHeight="1">
      <c r="A167" s="33"/>
      <c r="B167" s="34"/>
      <c r="C167" s="219" t="s">
        <v>1273</v>
      </c>
      <c r="D167" s="219" t="s">
        <v>1274</v>
      </c>
      <c r="E167" s="18" t="s">
        <v>276</v>
      </c>
      <c r="F167" s="220">
        <v>3.64</v>
      </c>
      <c r="G167" s="33"/>
      <c r="H167" s="34"/>
    </row>
    <row r="168" spans="1:8" s="2" customFormat="1" ht="16.899999999999999" customHeight="1">
      <c r="A168" s="33"/>
      <c r="B168" s="34"/>
      <c r="C168" s="219" t="s">
        <v>1276</v>
      </c>
      <c r="D168" s="219" t="s">
        <v>1277</v>
      </c>
      <c r="E168" s="18" t="s">
        <v>276</v>
      </c>
      <c r="F168" s="220">
        <v>5.24</v>
      </c>
      <c r="G168" s="33"/>
      <c r="H168" s="34"/>
    </row>
    <row r="169" spans="1:8" s="2" customFormat="1" ht="16.899999999999999" customHeight="1">
      <c r="A169" s="33"/>
      <c r="B169" s="34"/>
      <c r="C169" s="219" t="s">
        <v>1291</v>
      </c>
      <c r="D169" s="219" t="s">
        <v>1292</v>
      </c>
      <c r="E169" s="18" t="s">
        <v>338</v>
      </c>
      <c r="F169" s="220">
        <v>7.61</v>
      </c>
      <c r="G169" s="33"/>
      <c r="H169" s="34"/>
    </row>
    <row r="170" spans="1:8" s="2" customFormat="1" ht="16.899999999999999" customHeight="1">
      <c r="A170" s="33"/>
      <c r="B170" s="34"/>
      <c r="C170" s="219" t="s">
        <v>1147</v>
      </c>
      <c r="D170" s="219" t="s">
        <v>1148</v>
      </c>
      <c r="E170" s="18" t="s">
        <v>276</v>
      </c>
      <c r="F170" s="220">
        <v>3.64</v>
      </c>
      <c r="G170" s="33"/>
      <c r="H170" s="34"/>
    </row>
    <row r="171" spans="1:8" s="2" customFormat="1" ht="16.899999999999999" customHeight="1">
      <c r="A171" s="33"/>
      <c r="B171" s="34"/>
      <c r="C171" s="215" t="s">
        <v>1154</v>
      </c>
      <c r="D171" s="216" t="s">
        <v>1154</v>
      </c>
      <c r="E171" s="217" t="s">
        <v>1</v>
      </c>
      <c r="F171" s="218">
        <v>0</v>
      </c>
      <c r="G171" s="33"/>
      <c r="H171" s="34"/>
    </row>
    <row r="172" spans="1:8" s="2" customFormat="1" ht="16.899999999999999" customHeight="1">
      <c r="A172" s="33"/>
      <c r="B172" s="34"/>
      <c r="C172" s="215" t="s">
        <v>988</v>
      </c>
      <c r="D172" s="216" t="s">
        <v>988</v>
      </c>
      <c r="E172" s="217" t="s">
        <v>1</v>
      </c>
      <c r="F172" s="218">
        <v>9.5120000000000005</v>
      </c>
      <c r="G172" s="33"/>
      <c r="H172" s="34"/>
    </row>
    <row r="173" spans="1:8" s="2" customFormat="1" ht="16.899999999999999" customHeight="1">
      <c r="A173" s="33"/>
      <c r="B173" s="34"/>
      <c r="C173" s="219" t="s">
        <v>1</v>
      </c>
      <c r="D173" s="219" t="s">
        <v>1294</v>
      </c>
      <c r="E173" s="18" t="s">
        <v>1</v>
      </c>
      <c r="F173" s="220">
        <v>0</v>
      </c>
      <c r="G173" s="33"/>
      <c r="H173" s="34"/>
    </row>
    <row r="174" spans="1:8" s="2" customFormat="1" ht="16.899999999999999" customHeight="1">
      <c r="A174" s="33"/>
      <c r="B174" s="34"/>
      <c r="C174" s="219" t="s">
        <v>1</v>
      </c>
      <c r="D174" s="219" t="s">
        <v>1295</v>
      </c>
      <c r="E174" s="18" t="s">
        <v>1</v>
      </c>
      <c r="F174" s="220">
        <v>11.004</v>
      </c>
      <c r="G174" s="33"/>
      <c r="H174" s="34"/>
    </row>
    <row r="175" spans="1:8" s="2" customFormat="1" ht="16.899999999999999" customHeight="1">
      <c r="A175" s="33"/>
      <c r="B175" s="34"/>
      <c r="C175" s="219" t="s">
        <v>1</v>
      </c>
      <c r="D175" s="219" t="s">
        <v>1296</v>
      </c>
      <c r="E175" s="18" t="s">
        <v>1</v>
      </c>
      <c r="F175" s="220">
        <v>0</v>
      </c>
      <c r="G175" s="33"/>
      <c r="H175" s="34"/>
    </row>
    <row r="176" spans="1:8" s="2" customFormat="1" ht="16.899999999999999" customHeight="1">
      <c r="A176" s="33"/>
      <c r="B176" s="34"/>
      <c r="C176" s="219" t="s">
        <v>1</v>
      </c>
      <c r="D176" s="219" t="s">
        <v>1297</v>
      </c>
      <c r="E176" s="18" t="s">
        <v>1</v>
      </c>
      <c r="F176" s="220">
        <v>-0.4</v>
      </c>
      <c r="G176" s="33"/>
      <c r="H176" s="34"/>
    </row>
    <row r="177" spans="1:8" s="2" customFormat="1" ht="16.899999999999999" customHeight="1">
      <c r="A177" s="33"/>
      <c r="B177" s="34"/>
      <c r="C177" s="219" t="s">
        <v>1</v>
      </c>
      <c r="D177" s="219" t="s">
        <v>1298</v>
      </c>
      <c r="E177" s="18" t="s">
        <v>1</v>
      </c>
      <c r="F177" s="220">
        <v>-1.0920000000000001</v>
      </c>
      <c r="G177" s="33"/>
      <c r="H177" s="34"/>
    </row>
    <row r="178" spans="1:8" s="2" customFormat="1" ht="16.899999999999999" customHeight="1">
      <c r="A178" s="33"/>
      <c r="B178" s="34"/>
      <c r="C178" s="219" t="s">
        <v>988</v>
      </c>
      <c r="D178" s="219" t="s">
        <v>357</v>
      </c>
      <c r="E178" s="18" t="s">
        <v>1</v>
      </c>
      <c r="F178" s="220">
        <v>9.5120000000000005</v>
      </c>
      <c r="G178" s="33"/>
      <c r="H178" s="34"/>
    </row>
    <row r="179" spans="1:8" s="2" customFormat="1" ht="16.899999999999999" customHeight="1">
      <c r="A179" s="33"/>
      <c r="B179" s="34"/>
      <c r="C179" s="221" t="s">
        <v>2030</v>
      </c>
      <c r="D179" s="33"/>
      <c r="E179" s="33"/>
      <c r="F179" s="33"/>
      <c r="G179" s="33"/>
      <c r="H179" s="34"/>
    </row>
    <row r="180" spans="1:8" s="2" customFormat="1" ht="16.899999999999999" customHeight="1">
      <c r="A180" s="33"/>
      <c r="B180" s="34"/>
      <c r="C180" s="219" t="s">
        <v>1021</v>
      </c>
      <c r="D180" s="219" t="s">
        <v>1022</v>
      </c>
      <c r="E180" s="18" t="s">
        <v>338</v>
      </c>
      <c r="F180" s="220">
        <v>9.5120000000000005</v>
      </c>
      <c r="G180" s="33"/>
      <c r="H180" s="34"/>
    </row>
    <row r="181" spans="1:8" s="2" customFormat="1" ht="16.899999999999999" customHeight="1">
      <c r="A181" s="33"/>
      <c r="B181" s="34"/>
      <c r="C181" s="219" t="s">
        <v>1291</v>
      </c>
      <c r="D181" s="219" t="s">
        <v>1292</v>
      </c>
      <c r="E181" s="18" t="s">
        <v>338</v>
      </c>
      <c r="F181" s="220">
        <v>7.61</v>
      </c>
      <c r="G181" s="33"/>
      <c r="H181" s="34"/>
    </row>
    <row r="182" spans="1:8" s="2" customFormat="1" ht="16.899999999999999" customHeight="1">
      <c r="A182" s="33"/>
      <c r="B182" s="34"/>
      <c r="C182" s="219" t="s">
        <v>1299</v>
      </c>
      <c r="D182" s="219" t="s">
        <v>1300</v>
      </c>
      <c r="E182" s="18" t="s">
        <v>338</v>
      </c>
      <c r="F182" s="220">
        <v>1.9019999999999999</v>
      </c>
      <c r="G182" s="33"/>
      <c r="H182" s="34"/>
    </row>
    <row r="183" spans="1:8" s="2" customFormat="1" ht="16.899999999999999" customHeight="1">
      <c r="A183" s="33"/>
      <c r="B183" s="34"/>
      <c r="C183" s="219" t="s">
        <v>414</v>
      </c>
      <c r="D183" s="219" t="s">
        <v>415</v>
      </c>
      <c r="E183" s="18" t="s">
        <v>338</v>
      </c>
      <c r="F183" s="220">
        <v>2.2829999999999999</v>
      </c>
      <c r="G183" s="33"/>
      <c r="H183" s="34"/>
    </row>
    <row r="184" spans="1:8" s="2" customFormat="1" ht="16.899999999999999" customHeight="1">
      <c r="A184" s="33"/>
      <c r="B184" s="34"/>
      <c r="C184" s="219" t="s">
        <v>1051</v>
      </c>
      <c r="D184" s="219" t="s">
        <v>1052</v>
      </c>
      <c r="E184" s="18" t="s">
        <v>338</v>
      </c>
      <c r="F184" s="220">
        <v>7.2290000000000001</v>
      </c>
      <c r="G184" s="33"/>
      <c r="H184" s="34"/>
    </row>
    <row r="185" spans="1:8" s="2" customFormat="1" ht="16.899999999999999" customHeight="1">
      <c r="A185" s="33"/>
      <c r="B185" s="34"/>
      <c r="C185" s="215" t="s">
        <v>2055</v>
      </c>
      <c r="D185" s="216" t="s">
        <v>2055</v>
      </c>
      <c r="E185" s="217" t="s">
        <v>1</v>
      </c>
      <c r="F185" s="218">
        <v>49.008000000000003</v>
      </c>
      <c r="G185" s="33"/>
      <c r="H185" s="34"/>
    </row>
    <row r="186" spans="1:8" s="2" customFormat="1" ht="16.899999999999999" customHeight="1">
      <c r="A186" s="33"/>
      <c r="B186" s="34"/>
      <c r="C186" s="215" t="s">
        <v>2056</v>
      </c>
      <c r="D186" s="216" t="s">
        <v>2056</v>
      </c>
      <c r="E186" s="217" t="s">
        <v>1</v>
      </c>
      <c r="F186" s="218">
        <v>39.206000000000003</v>
      </c>
      <c r="G186" s="33"/>
      <c r="H186" s="34"/>
    </row>
    <row r="187" spans="1:8" s="2" customFormat="1" ht="16.899999999999999" customHeight="1">
      <c r="A187" s="33"/>
      <c r="B187" s="34"/>
      <c r="C187" s="215" t="s">
        <v>990</v>
      </c>
      <c r="D187" s="216" t="s">
        <v>990</v>
      </c>
      <c r="E187" s="217" t="s">
        <v>1</v>
      </c>
      <c r="F187" s="218">
        <v>2</v>
      </c>
      <c r="G187" s="33"/>
      <c r="H187" s="34"/>
    </row>
    <row r="188" spans="1:8" s="2" customFormat="1" ht="16.899999999999999" customHeight="1">
      <c r="A188" s="33"/>
      <c r="B188" s="34"/>
      <c r="C188" s="219" t="s">
        <v>1</v>
      </c>
      <c r="D188" s="219" t="s">
        <v>1282</v>
      </c>
      <c r="E188" s="18" t="s">
        <v>1</v>
      </c>
      <c r="F188" s="220">
        <v>2</v>
      </c>
      <c r="G188" s="33"/>
      <c r="H188" s="34"/>
    </row>
    <row r="189" spans="1:8" s="2" customFormat="1" ht="16.899999999999999" customHeight="1">
      <c r="A189" s="33"/>
      <c r="B189" s="34"/>
      <c r="C189" s="219" t="s">
        <v>990</v>
      </c>
      <c r="D189" s="219" t="s">
        <v>169</v>
      </c>
      <c r="E189" s="18" t="s">
        <v>1</v>
      </c>
      <c r="F189" s="220">
        <v>2</v>
      </c>
      <c r="G189" s="33"/>
      <c r="H189" s="34"/>
    </row>
    <row r="190" spans="1:8" s="2" customFormat="1" ht="16.899999999999999" customHeight="1">
      <c r="A190" s="33"/>
      <c r="B190" s="34"/>
      <c r="C190" s="221" t="s">
        <v>2030</v>
      </c>
      <c r="D190" s="33"/>
      <c r="E190" s="33"/>
      <c r="F190" s="33"/>
      <c r="G190" s="33"/>
      <c r="H190" s="34"/>
    </row>
    <row r="191" spans="1:8" s="2" customFormat="1" ht="16.899999999999999" customHeight="1">
      <c r="A191" s="33"/>
      <c r="B191" s="34"/>
      <c r="C191" s="219" t="s">
        <v>1016</v>
      </c>
      <c r="D191" s="219" t="s">
        <v>1017</v>
      </c>
      <c r="E191" s="18" t="s">
        <v>159</v>
      </c>
      <c r="F191" s="220">
        <v>2</v>
      </c>
      <c r="G191" s="33"/>
      <c r="H191" s="34"/>
    </row>
    <row r="192" spans="1:8" s="2" customFormat="1" ht="16.899999999999999" customHeight="1">
      <c r="A192" s="33"/>
      <c r="B192" s="34"/>
      <c r="C192" s="219" t="s">
        <v>1251</v>
      </c>
      <c r="D192" s="219" t="s">
        <v>1252</v>
      </c>
      <c r="E192" s="18" t="s">
        <v>159</v>
      </c>
      <c r="F192" s="220">
        <v>2</v>
      </c>
      <c r="G192" s="33"/>
      <c r="H192" s="34"/>
    </row>
    <row r="193" spans="1:8" s="2" customFormat="1" ht="16.899999999999999" customHeight="1">
      <c r="A193" s="33"/>
      <c r="B193" s="34"/>
      <c r="C193" s="219" t="s">
        <v>1255</v>
      </c>
      <c r="D193" s="219" t="s">
        <v>1256</v>
      </c>
      <c r="E193" s="18" t="s">
        <v>159</v>
      </c>
      <c r="F193" s="220">
        <v>2</v>
      </c>
      <c r="G193" s="33"/>
      <c r="H193" s="34"/>
    </row>
    <row r="194" spans="1:8" s="2" customFormat="1" ht="16.899999999999999" customHeight="1">
      <c r="A194" s="33"/>
      <c r="B194" s="34"/>
      <c r="C194" s="215" t="s">
        <v>2040</v>
      </c>
      <c r="D194" s="216" t="s">
        <v>2040</v>
      </c>
      <c r="E194" s="217" t="s">
        <v>1</v>
      </c>
      <c r="F194" s="218">
        <v>6.0970000000000004</v>
      </c>
      <c r="G194" s="33"/>
      <c r="H194" s="34"/>
    </row>
    <row r="195" spans="1:8" s="2" customFormat="1" ht="16.899999999999999" customHeight="1">
      <c r="A195" s="33"/>
      <c r="B195" s="34"/>
      <c r="C195" s="215" t="s">
        <v>2057</v>
      </c>
      <c r="D195" s="216" t="s">
        <v>2057</v>
      </c>
      <c r="E195" s="217" t="s">
        <v>1</v>
      </c>
      <c r="F195" s="218">
        <v>0</v>
      </c>
      <c r="G195" s="33"/>
      <c r="H195" s="34"/>
    </row>
    <row r="196" spans="1:8" s="2" customFormat="1" ht="26.45" customHeight="1">
      <c r="A196" s="33"/>
      <c r="B196" s="34"/>
      <c r="C196" s="214" t="s">
        <v>2058</v>
      </c>
      <c r="D196" s="214" t="s">
        <v>103</v>
      </c>
      <c r="E196" s="33"/>
      <c r="F196" s="33"/>
      <c r="G196" s="33"/>
      <c r="H196" s="34"/>
    </row>
    <row r="197" spans="1:8" s="2" customFormat="1" ht="16.899999999999999" customHeight="1">
      <c r="A197" s="33"/>
      <c r="B197" s="34"/>
      <c r="C197" s="215" t="s">
        <v>1258</v>
      </c>
      <c r="D197" s="216" t="s">
        <v>1258</v>
      </c>
      <c r="E197" s="217" t="s">
        <v>1</v>
      </c>
      <c r="F197" s="218">
        <v>1.6</v>
      </c>
      <c r="G197" s="33"/>
      <c r="H197" s="34"/>
    </row>
    <row r="198" spans="1:8" s="2" customFormat="1" ht="16.899999999999999" customHeight="1">
      <c r="A198" s="33"/>
      <c r="B198" s="34"/>
      <c r="C198" s="215" t="s">
        <v>1124</v>
      </c>
      <c r="D198" s="216" t="s">
        <v>1124</v>
      </c>
      <c r="E198" s="217" t="s">
        <v>1</v>
      </c>
      <c r="F198" s="218">
        <v>2.04</v>
      </c>
      <c r="G198" s="33"/>
      <c r="H198" s="34"/>
    </row>
    <row r="199" spans="1:8" s="2" customFormat="1" ht="16.899999999999999" customHeight="1">
      <c r="A199" s="33"/>
      <c r="B199" s="34"/>
      <c r="C199" s="219" t="s">
        <v>1</v>
      </c>
      <c r="D199" s="219" t="s">
        <v>1348</v>
      </c>
      <c r="E199" s="18" t="s">
        <v>1</v>
      </c>
      <c r="F199" s="220">
        <v>1.4359999999999999</v>
      </c>
      <c r="G199" s="33"/>
      <c r="H199" s="34"/>
    </row>
    <row r="200" spans="1:8" s="2" customFormat="1" ht="16.899999999999999" customHeight="1">
      <c r="A200" s="33"/>
      <c r="B200" s="34"/>
      <c r="C200" s="219" t="s">
        <v>1</v>
      </c>
      <c r="D200" s="219" t="s">
        <v>1436</v>
      </c>
      <c r="E200" s="18" t="s">
        <v>1</v>
      </c>
      <c r="F200" s="220">
        <v>0.60399999999999998</v>
      </c>
      <c r="G200" s="33"/>
      <c r="H200" s="34"/>
    </row>
    <row r="201" spans="1:8" s="2" customFormat="1" ht="16.899999999999999" customHeight="1">
      <c r="A201" s="33"/>
      <c r="B201" s="34"/>
      <c r="C201" s="219" t="s">
        <v>1124</v>
      </c>
      <c r="D201" s="219" t="s">
        <v>169</v>
      </c>
      <c r="E201" s="18" t="s">
        <v>1</v>
      </c>
      <c r="F201" s="220">
        <v>2.04</v>
      </c>
      <c r="G201" s="33"/>
      <c r="H201" s="34"/>
    </row>
    <row r="202" spans="1:8" s="2" customFormat="1" ht="16.899999999999999" customHeight="1">
      <c r="A202" s="33"/>
      <c r="B202" s="34"/>
      <c r="C202" s="215" t="s">
        <v>1117</v>
      </c>
      <c r="D202" s="216" t="s">
        <v>1117</v>
      </c>
      <c r="E202" s="217" t="s">
        <v>1</v>
      </c>
      <c r="F202" s="218">
        <v>1.53</v>
      </c>
      <c r="G202" s="33"/>
      <c r="H202" s="34"/>
    </row>
    <row r="203" spans="1:8" s="2" customFormat="1" ht="16.899999999999999" customHeight="1">
      <c r="A203" s="33"/>
      <c r="B203" s="34"/>
      <c r="C203" s="219" t="s">
        <v>1</v>
      </c>
      <c r="D203" s="219" t="s">
        <v>1346</v>
      </c>
      <c r="E203" s="18" t="s">
        <v>1</v>
      </c>
      <c r="F203" s="220">
        <v>1.077</v>
      </c>
      <c r="G203" s="33"/>
      <c r="H203" s="34"/>
    </row>
    <row r="204" spans="1:8" s="2" customFormat="1" ht="16.899999999999999" customHeight="1">
      <c r="A204" s="33"/>
      <c r="B204" s="34"/>
      <c r="C204" s="219" t="s">
        <v>1</v>
      </c>
      <c r="D204" s="219" t="s">
        <v>1429</v>
      </c>
      <c r="E204" s="18" t="s">
        <v>1</v>
      </c>
      <c r="F204" s="220">
        <v>0.45300000000000001</v>
      </c>
      <c r="G204" s="33"/>
      <c r="H204" s="34"/>
    </row>
    <row r="205" spans="1:8" s="2" customFormat="1" ht="16.899999999999999" customHeight="1">
      <c r="A205" s="33"/>
      <c r="B205" s="34"/>
      <c r="C205" s="219" t="s">
        <v>1117</v>
      </c>
      <c r="D205" s="219" t="s">
        <v>169</v>
      </c>
      <c r="E205" s="18" t="s">
        <v>1</v>
      </c>
      <c r="F205" s="220">
        <v>1.53</v>
      </c>
      <c r="G205" s="33"/>
      <c r="H205" s="34"/>
    </row>
    <row r="206" spans="1:8" s="2" customFormat="1" ht="16.899999999999999" customHeight="1">
      <c r="A206" s="33"/>
      <c r="B206" s="34"/>
      <c r="C206" s="215" t="s">
        <v>984</v>
      </c>
      <c r="D206" s="216" t="s">
        <v>984</v>
      </c>
      <c r="E206" s="217" t="s">
        <v>1</v>
      </c>
      <c r="F206" s="218">
        <v>9.843</v>
      </c>
      <c r="G206" s="33"/>
      <c r="H206" s="34"/>
    </row>
    <row r="207" spans="1:8" s="2" customFormat="1" ht="16.899999999999999" customHeight="1">
      <c r="A207" s="33"/>
      <c r="B207" s="34"/>
      <c r="C207" s="219" t="s">
        <v>1</v>
      </c>
      <c r="D207" s="219" t="s">
        <v>1056</v>
      </c>
      <c r="E207" s="18" t="s">
        <v>1</v>
      </c>
      <c r="F207" s="220">
        <v>9.843</v>
      </c>
      <c r="G207" s="33"/>
      <c r="H207" s="34"/>
    </row>
    <row r="208" spans="1:8" s="2" customFormat="1" ht="16.899999999999999" customHeight="1">
      <c r="A208" s="33"/>
      <c r="B208" s="34"/>
      <c r="C208" s="219" t="s">
        <v>984</v>
      </c>
      <c r="D208" s="219" t="s">
        <v>169</v>
      </c>
      <c r="E208" s="18" t="s">
        <v>1</v>
      </c>
      <c r="F208" s="220">
        <v>9.843</v>
      </c>
      <c r="G208" s="33"/>
      <c r="H208" s="34"/>
    </row>
    <row r="209" spans="1:8" s="2" customFormat="1" ht="16.899999999999999" customHeight="1">
      <c r="A209" s="33"/>
      <c r="B209" s="34"/>
      <c r="C209" s="221" t="s">
        <v>2030</v>
      </c>
      <c r="D209" s="33"/>
      <c r="E209" s="33"/>
      <c r="F209" s="33"/>
      <c r="G209" s="33"/>
      <c r="H209" s="34"/>
    </row>
    <row r="210" spans="1:8" s="2" customFormat="1" ht="16.899999999999999" customHeight="1">
      <c r="A210" s="33"/>
      <c r="B210" s="34"/>
      <c r="C210" s="219" t="s">
        <v>1051</v>
      </c>
      <c r="D210" s="219" t="s">
        <v>1052</v>
      </c>
      <c r="E210" s="18" t="s">
        <v>338</v>
      </c>
      <c r="F210" s="220">
        <v>31.17</v>
      </c>
      <c r="G210" s="33"/>
      <c r="H210" s="34"/>
    </row>
    <row r="211" spans="1:8" s="2" customFormat="1" ht="16.899999999999999" customHeight="1">
      <c r="A211" s="33"/>
      <c r="B211" s="34"/>
      <c r="C211" s="215" t="s">
        <v>2059</v>
      </c>
      <c r="D211" s="216" t="s">
        <v>984</v>
      </c>
      <c r="E211" s="217" t="s">
        <v>1</v>
      </c>
      <c r="F211" s="218">
        <v>2.2829999999999999</v>
      </c>
      <c r="G211" s="33"/>
      <c r="H211" s="34"/>
    </row>
    <row r="212" spans="1:8" s="2" customFormat="1" ht="16.899999999999999" customHeight="1">
      <c r="A212" s="33"/>
      <c r="B212" s="34"/>
      <c r="C212" s="215" t="s">
        <v>986</v>
      </c>
      <c r="D212" s="216" t="s">
        <v>986</v>
      </c>
      <c r="E212" s="217" t="s">
        <v>1</v>
      </c>
      <c r="F212" s="218">
        <v>92.861999999999995</v>
      </c>
      <c r="G212" s="33"/>
      <c r="H212" s="34"/>
    </row>
    <row r="213" spans="1:8" s="2" customFormat="1" ht="16.899999999999999" customHeight="1">
      <c r="A213" s="33"/>
      <c r="B213" s="34"/>
      <c r="C213" s="219" t="s">
        <v>1</v>
      </c>
      <c r="D213" s="219" t="s">
        <v>1400</v>
      </c>
      <c r="E213" s="18" t="s">
        <v>1</v>
      </c>
      <c r="F213" s="220">
        <v>67.073999999999998</v>
      </c>
      <c r="G213" s="33"/>
      <c r="H213" s="34"/>
    </row>
    <row r="214" spans="1:8" s="2" customFormat="1" ht="16.899999999999999" customHeight="1">
      <c r="A214" s="33"/>
      <c r="B214" s="34"/>
      <c r="C214" s="219" t="s">
        <v>1</v>
      </c>
      <c r="D214" s="219" t="s">
        <v>1401</v>
      </c>
      <c r="E214" s="18" t="s">
        <v>1</v>
      </c>
      <c r="F214" s="220">
        <v>25.788</v>
      </c>
      <c r="G214" s="33"/>
      <c r="H214" s="34"/>
    </row>
    <row r="215" spans="1:8" s="2" customFormat="1" ht="16.899999999999999" customHeight="1">
      <c r="A215" s="33"/>
      <c r="B215" s="34"/>
      <c r="C215" s="219" t="s">
        <v>986</v>
      </c>
      <c r="D215" s="219" t="s">
        <v>169</v>
      </c>
      <c r="E215" s="18" t="s">
        <v>1</v>
      </c>
      <c r="F215" s="220">
        <v>92.861999999999995</v>
      </c>
      <c r="G215" s="33"/>
      <c r="H215" s="34"/>
    </row>
    <row r="216" spans="1:8" s="2" customFormat="1" ht="16.899999999999999" customHeight="1">
      <c r="A216" s="33"/>
      <c r="B216" s="34"/>
      <c r="C216" s="221" t="s">
        <v>2030</v>
      </c>
      <c r="D216" s="33"/>
      <c r="E216" s="33"/>
      <c r="F216" s="33"/>
      <c r="G216" s="33"/>
      <c r="H216" s="34"/>
    </row>
    <row r="217" spans="1:8" s="2" customFormat="1" ht="16.899999999999999" customHeight="1">
      <c r="A217" s="33"/>
      <c r="B217" s="34"/>
      <c r="C217" s="219" t="s">
        <v>1306</v>
      </c>
      <c r="D217" s="219" t="s">
        <v>1307</v>
      </c>
      <c r="E217" s="18" t="s">
        <v>276</v>
      </c>
      <c r="F217" s="220">
        <v>92.861999999999995</v>
      </c>
      <c r="G217" s="33"/>
      <c r="H217" s="34"/>
    </row>
    <row r="218" spans="1:8" s="2" customFormat="1" ht="16.899999999999999" customHeight="1">
      <c r="A218" s="33"/>
      <c r="B218" s="34"/>
      <c r="C218" s="215" t="s">
        <v>1351</v>
      </c>
      <c r="D218" s="216" t="s">
        <v>1351</v>
      </c>
      <c r="E218" s="217" t="s">
        <v>1</v>
      </c>
      <c r="F218" s="218">
        <v>0</v>
      </c>
      <c r="G218" s="33"/>
      <c r="H218" s="34"/>
    </row>
    <row r="219" spans="1:8" s="2" customFormat="1" ht="16.899999999999999" customHeight="1">
      <c r="A219" s="33"/>
      <c r="B219" s="34"/>
      <c r="C219" s="215" t="s">
        <v>1262</v>
      </c>
      <c r="D219" s="216" t="s">
        <v>1262</v>
      </c>
      <c r="E219" s="217" t="s">
        <v>1</v>
      </c>
      <c r="F219" s="218">
        <v>17.95</v>
      </c>
      <c r="G219" s="33"/>
      <c r="H219" s="34"/>
    </row>
    <row r="220" spans="1:8" s="2" customFormat="1" ht="16.899999999999999" customHeight="1">
      <c r="A220" s="33"/>
      <c r="B220" s="34"/>
      <c r="C220" s="219" t="s">
        <v>1</v>
      </c>
      <c r="D220" s="219" t="s">
        <v>2060</v>
      </c>
      <c r="E220" s="18" t="s">
        <v>1</v>
      </c>
      <c r="F220" s="220">
        <v>17.95</v>
      </c>
      <c r="G220" s="33"/>
      <c r="H220" s="34"/>
    </row>
    <row r="221" spans="1:8" s="2" customFormat="1" ht="16.899999999999999" customHeight="1">
      <c r="A221" s="33"/>
      <c r="B221" s="34"/>
      <c r="C221" s="219" t="s">
        <v>1262</v>
      </c>
      <c r="D221" s="219" t="s">
        <v>169</v>
      </c>
      <c r="E221" s="18" t="s">
        <v>1</v>
      </c>
      <c r="F221" s="220">
        <v>17.95</v>
      </c>
      <c r="G221" s="33"/>
      <c r="H221" s="34"/>
    </row>
    <row r="222" spans="1:8" s="2" customFormat="1" ht="16.899999999999999" customHeight="1">
      <c r="A222" s="33"/>
      <c r="B222" s="34"/>
      <c r="C222" s="221" t="s">
        <v>2030</v>
      </c>
      <c r="D222" s="33"/>
      <c r="E222" s="33"/>
      <c r="F222" s="33"/>
      <c r="G222" s="33"/>
      <c r="H222" s="34"/>
    </row>
    <row r="223" spans="1:8" s="2" customFormat="1" ht="16.899999999999999" customHeight="1">
      <c r="A223" s="33"/>
      <c r="B223" s="34"/>
      <c r="C223" s="219" t="s">
        <v>1391</v>
      </c>
      <c r="D223" s="219" t="s">
        <v>1392</v>
      </c>
      <c r="E223" s="18" t="s">
        <v>338</v>
      </c>
      <c r="F223" s="220">
        <v>32.81</v>
      </c>
      <c r="G223" s="33"/>
      <c r="H223" s="34"/>
    </row>
    <row r="224" spans="1:8" s="2" customFormat="1" ht="16.899999999999999" customHeight="1">
      <c r="A224" s="33"/>
      <c r="B224" s="34"/>
      <c r="C224" s="219" t="s">
        <v>1302</v>
      </c>
      <c r="D224" s="219" t="s">
        <v>1303</v>
      </c>
      <c r="E224" s="18" t="s">
        <v>276</v>
      </c>
      <c r="F224" s="220">
        <v>92.861999999999995</v>
      </c>
      <c r="G224" s="33"/>
      <c r="H224" s="34"/>
    </row>
    <row r="225" spans="1:8" s="2" customFormat="1" ht="16.899999999999999" customHeight="1">
      <c r="A225" s="33"/>
      <c r="B225" s="34"/>
      <c r="C225" s="219" t="s">
        <v>417</v>
      </c>
      <c r="D225" s="219" t="s">
        <v>418</v>
      </c>
      <c r="E225" s="18" t="s">
        <v>338</v>
      </c>
      <c r="F225" s="220">
        <v>25.23</v>
      </c>
      <c r="G225" s="33"/>
      <c r="H225" s="34"/>
    </row>
    <row r="226" spans="1:8" s="2" customFormat="1" ht="16.899999999999999" customHeight="1">
      <c r="A226" s="33"/>
      <c r="B226" s="34"/>
      <c r="C226" s="219" t="s">
        <v>572</v>
      </c>
      <c r="D226" s="219" t="s">
        <v>573</v>
      </c>
      <c r="E226" s="18" t="s">
        <v>338</v>
      </c>
      <c r="F226" s="220">
        <v>1.53</v>
      </c>
      <c r="G226" s="33"/>
      <c r="H226" s="34"/>
    </row>
    <row r="227" spans="1:8" s="2" customFormat="1" ht="16.899999999999999" customHeight="1">
      <c r="A227" s="33"/>
      <c r="B227" s="34"/>
      <c r="C227" s="219" t="s">
        <v>592</v>
      </c>
      <c r="D227" s="219" t="s">
        <v>593</v>
      </c>
      <c r="E227" s="18" t="s">
        <v>338</v>
      </c>
      <c r="F227" s="220">
        <v>2.04</v>
      </c>
      <c r="G227" s="33"/>
      <c r="H227" s="34"/>
    </row>
    <row r="228" spans="1:8" s="2" customFormat="1" ht="16.899999999999999" customHeight="1">
      <c r="A228" s="33"/>
      <c r="B228" s="34"/>
      <c r="C228" s="219" t="s">
        <v>813</v>
      </c>
      <c r="D228" s="219" t="s">
        <v>814</v>
      </c>
      <c r="E228" s="18" t="s">
        <v>338</v>
      </c>
      <c r="F228" s="220">
        <v>6.4009999999999998</v>
      </c>
      <c r="G228" s="33"/>
      <c r="H228" s="34"/>
    </row>
    <row r="229" spans="1:8" s="2" customFormat="1" ht="16.899999999999999" customHeight="1">
      <c r="A229" s="33"/>
      <c r="B229" s="34"/>
      <c r="C229" s="215" t="s">
        <v>2049</v>
      </c>
      <c r="D229" s="216" t="s">
        <v>1262</v>
      </c>
      <c r="E229" s="217" t="s">
        <v>1</v>
      </c>
      <c r="F229" s="218">
        <v>43.35</v>
      </c>
      <c r="G229" s="33"/>
      <c r="H229" s="34"/>
    </row>
    <row r="230" spans="1:8" s="2" customFormat="1" ht="16.899999999999999" customHeight="1">
      <c r="A230" s="33"/>
      <c r="B230" s="34"/>
      <c r="C230" s="215" t="s">
        <v>2061</v>
      </c>
      <c r="D230" s="216" t="s">
        <v>1262</v>
      </c>
      <c r="E230" s="217" t="s">
        <v>1</v>
      </c>
      <c r="F230" s="218">
        <v>5.9</v>
      </c>
      <c r="G230" s="33"/>
      <c r="H230" s="34"/>
    </row>
    <row r="231" spans="1:8" s="2" customFormat="1" ht="16.899999999999999" customHeight="1">
      <c r="A231" s="33"/>
      <c r="B231" s="34"/>
      <c r="C231" s="215" t="s">
        <v>1380</v>
      </c>
      <c r="D231" s="216" t="s">
        <v>1380</v>
      </c>
      <c r="E231" s="217" t="s">
        <v>1</v>
      </c>
      <c r="F231" s="218">
        <v>6.8</v>
      </c>
      <c r="G231" s="33"/>
      <c r="H231" s="34"/>
    </row>
    <row r="232" spans="1:8" s="2" customFormat="1" ht="16.899999999999999" customHeight="1">
      <c r="A232" s="33"/>
      <c r="B232" s="34"/>
      <c r="C232" s="219" t="s">
        <v>1380</v>
      </c>
      <c r="D232" s="219" t="s">
        <v>1381</v>
      </c>
      <c r="E232" s="18" t="s">
        <v>1</v>
      </c>
      <c r="F232" s="220">
        <v>6.8</v>
      </c>
      <c r="G232" s="33"/>
      <c r="H232" s="34"/>
    </row>
    <row r="233" spans="1:8" s="2" customFormat="1" ht="16.899999999999999" customHeight="1">
      <c r="A233" s="33"/>
      <c r="B233" s="34"/>
      <c r="C233" s="221" t="s">
        <v>2030</v>
      </c>
      <c r="D233" s="33"/>
      <c r="E233" s="33"/>
      <c r="F233" s="33"/>
      <c r="G233" s="33"/>
      <c r="H233" s="34"/>
    </row>
    <row r="234" spans="1:8" s="2" customFormat="1" ht="16.899999999999999" customHeight="1">
      <c r="A234" s="33"/>
      <c r="B234" s="34"/>
      <c r="C234" s="219" t="s">
        <v>1441</v>
      </c>
      <c r="D234" s="219" t="s">
        <v>1442</v>
      </c>
      <c r="E234" s="18" t="s">
        <v>159</v>
      </c>
      <c r="F234" s="220">
        <v>6.8</v>
      </c>
      <c r="G234" s="33"/>
      <c r="H234" s="34"/>
    </row>
    <row r="235" spans="1:8" s="2" customFormat="1" ht="16.899999999999999" customHeight="1">
      <c r="A235" s="33"/>
      <c r="B235" s="34"/>
      <c r="C235" s="219" t="s">
        <v>1391</v>
      </c>
      <c r="D235" s="219" t="s">
        <v>1392</v>
      </c>
      <c r="E235" s="18" t="s">
        <v>338</v>
      </c>
      <c r="F235" s="220">
        <v>32.81</v>
      </c>
      <c r="G235" s="33"/>
      <c r="H235" s="34"/>
    </row>
    <row r="236" spans="1:8" s="2" customFormat="1" ht="16.899999999999999" customHeight="1">
      <c r="A236" s="33"/>
      <c r="B236" s="34"/>
      <c r="C236" s="219" t="s">
        <v>1302</v>
      </c>
      <c r="D236" s="219" t="s">
        <v>1303</v>
      </c>
      <c r="E236" s="18" t="s">
        <v>276</v>
      </c>
      <c r="F236" s="220">
        <v>92.861999999999995</v>
      </c>
      <c r="G236" s="33"/>
      <c r="H236" s="34"/>
    </row>
    <row r="237" spans="1:8" s="2" customFormat="1" ht="16.899999999999999" customHeight="1">
      <c r="A237" s="33"/>
      <c r="B237" s="34"/>
      <c r="C237" s="219" t="s">
        <v>417</v>
      </c>
      <c r="D237" s="219" t="s">
        <v>418</v>
      </c>
      <c r="E237" s="18" t="s">
        <v>338</v>
      </c>
      <c r="F237" s="220">
        <v>25.23</v>
      </c>
      <c r="G237" s="33"/>
      <c r="H237" s="34"/>
    </row>
    <row r="238" spans="1:8" s="2" customFormat="1" ht="16.899999999999999" customHeight="1">
      <c r="A238" s="33"/>
      <c r="B238" s="34"/>
      <c r="C238" s="219" t="s">
        <v>572</v>
      </c>
      <c r="D238" s="219" t="s">
        <v>573</v>
      </c>
      <c r="E238" s="18" t="s">
        <v>338</v>
      </c>
      <c r="F238" s="220">
        <v>1.53</v>
      </c>
      <c r="G238" s="33"/>
      <c r="H238" s="34"/>
    </row>
    <row r="239" spans="1:8" s="2" customFormat="1" ht="16.899999999999999" customHeight="1">
      <c r="A239" s="33"/>
      <c r="B239" s="34"/>
      <c r="C239" s="219" t="s">
        <v>592</v>
      </c>
      <c r="D239" s="219" t="s">
        <v>593</v>
      </c>
      <c r="E239" s="18" t="s">
        <v>338</v>
      </c>
      <c r="F239" s="220">
        <v>2.04</v>
      </c>
      <c r="G239" s="33"/>
      <c r="H239" s="34"/>
    </row>
    <row r="240" spans="1:8" s="2" customFormat="1" ht="16.899999999999999" customHeight="1">
      <c r="A240" s="33"/>
      <c r="B240" s="34"/>
      <c r="C240" s="219" t="s">
        <v>813</v>
      </c>
      <c r="D240" s="219" t="s">
        <v>814</v>
      </c>
      <c r="E240" s="18" t="s">
        <v>338</v>
      </c>
      <c r="F240" s="220">
        <v>6.4009999999999998</v>
      </c>
      <c r="G240" s="33"/>
      <c r="H240" s="34"/>
    </row>
    <row r="241" spans="1:8" s="2" customFormat="1" ht="16.899999999999999" customHeight="1">
      <c r="A241" s="33"/>
      <c r="B241" s="34"/>
      <c r="C241" s="215" t="s">
        <v>2062</v>
      </c>
      <c r="D241" s="216" t="s">
        <v>1380</v>
      </c>
      <c r="E241" s="217" t="s">
        <v>1</v>
      </c>
      <c r="F241" s="218">
        <v>7.15</v>
      </c>
      <c r="G241" s="33"/>
      <c r="H241" s="34"/>
    </row>
    <row r="242" spans="1:8" s="2" customFormat="1" ht="16.899999999999999" customHeight="1">
      <c r="A242" s="33"/>
      <c r="B242" s="34"/>
      <c r="C242" s="215" t="s">
        <v>2036</v>
      </c>
      <c r="D242" s="216" t="s">
        <v>2036</v>
      </c>
      <c r="E242" s="217" t="s">
        <v>1</v>
      </c>
      <c r="F242" s="218">
        <v>9.0220000000000002</v>
      </c>
      <c r="G242" s="33"/>
      <c r="H242" s="34"/>
    </row>
    <row r="243" spans="1:8" s="2" customFormat="1" ht="16.899999999999999" customHeight="1">
      <c r="A243" s="33"/>
      <c r="B243" s="34"/>
      <c r="C243" s="219" t="s">
        <v>1</v>
      </c>
      <c r="D243" s="219" t="s">
        <v>2063</v>
      </c>
      <c r="E243" s="18" t="s">
        <v>1</v>
      </c>
      <c r="F243" s="220">
        <v>9.0220000000000002</v>
      </c>
      <c r="G243" s="33"/>
      <c r="H243" s="34"/>
    </row>
    <row r="244" spans="1:8" s="2" customFormat="1" ht="16.899999999999999" customHeight="1">
      <c r="A244" s="33"/>
      <c r="B244" s="34"/>
      <c r="C244" s="219" t="s">
        <v>2036</v>
      </c>
      <c r="D244" s="219" t="s">
        <v>169</v>
      </c>
      <c r="E244" s="18" t="s">
        <v>1</v>
      </c>
      <c r="F244" s="220">
        <v>9.0220000000000002</v>
      </c>
      <c r="G244" s="33"/>
      <c r="H244" s="34"/>
    </row>
    <row r="245" spans="1:8" s="2" customFormat="1" ht="16.899999999999999" customHeight="1">
      <c r="A245" s="33"/>
      <c r="B245" s="34"/>
      <c r="C245" s="215" t="s">
        <v>1264</v>
      </c>
      <c r="D245" s="216" t="s">
        <v>1264</v>
      </c>
      <c r="E245" s="217" t="s">
        <v>1</v>
      </c>
      <c r="F245" s="218">
        <v>22.785</v>
      </c>
      <c r="G245" s="33"/>
      <c r="H245" s="34"/>
    </row>
    <row r="246" spans="1:8" s="2" customFormat="1" ht="16.899999999999999" customHeight="1">
      <c r="A246" s="33"/>
      <c r="B246" s="34"/>
      <c r="C246" s="219" t="s">
        <v>1</v>
      </c>
      <c r="D246" s="219" t="s">
        <v>1426</v>
      </c>
      <c r="E246" s="18" t="s">
        <v>1</v>
      </c>
      <c r="F246" s="220">
        <v>22.11</v>
      </c>
      <c r="G246" s="33"/>
      <c r="H246" s="34"/>
    </row>
    <row r="247" spans="1:8" s="2" customFormat="1" ht="16.899999999999999" customHeight="1">
      <c r="A247" s="33"/>
      <c r="B247" s="34"/>
      <c r="C247" s="219" t="s">
        <v>1</v>
      </c>
      <c r="D247" s="219" t="s">
        <v>1427</v>
      </c>
      <c r="E247" s="18" t="s">
        <v>1</v>
      </c>
      <c r="F247" s="220">
        <v>0.67500000000000004</v>
      </c>
      <c r="G247" s="33"/>
      <c r="H247" s="34"/>
    </row>
    <row r="248" spans="1:8" s="2" customFormat="1" ht="16.899999999999999" customHeight="1">
      <c r="A248" s="33"/>
      <c r="B248" s="34"/>
      <c r="C248" s="219" t="s">
        <v>1264</v>
      </c>
      <c r="D248" s="219" t="s">
        <v>357</v>
      </c>
      <c r="E248" s="18" t="s">
        <v>1</v>
      </c>
      <c r="F248" s="220">
        <v>22.785</v>
      </c>
      <c r="G248" s="33"/>
      <c r="H248" s="34"/>
    </row>
    <row r="249" spans="1:8" s="2" customFormat="1" ht="16.899999999999999" customHeight="1">
      <c r="A249" s="33"/>
      <c r="B249" s="34"/>
      <c r="C249" s="221" t="s">
        <v>2030</v>
      </c>
      <c r="D249" s="33"/>
      <c r="E249" s="33"/>
      <c r="F249" s="33"/>
      <c r="G249" s="33"/>
      <c r="H249" s="34"/>
    </row>
    <row r="250" spans="1:8" s="2" customFormat="1" ht="16.899999999999999" customHeight="1">
      <c r="A250" s="33"/>
      <c r="B250" s="34"/>
      <c r="C250" s="219" t="s">
        <v>463</v>
      </c>
      <c r="D250" s="219" t="s">
        <v>464</v>
      </c>
      <c r="E250" s="18" t="s">
        <v>276</v>
      </c>
      <c r="F250" s="220">
        <v>22.785</v>
      </c>
      <c r="G250" s="33"/>
      <c r="H250" s="34"/>
    </row>
    <row r="251" spans="1:8" s="2" customFormat="1" ht="16.899999999999999" customHeight="1">
      <c r="A251" s="33"/>
      <c r="B251" s="34"/>
      <c r="C251" s="219" t="s">
        <v>1273</v>
      </c>
      <c r="D251" s="219" t="s">
        <v>1274</v>
      </c>
      <c r="E251" s="18" t="s">
        <v>276</v>
      </c>
      <c r="F251" s="220">
        <v>22.785</v>
      </c>
      <c r="G251" s="33"/>
      <c r="H251" s="34"/>
    </row>
    <row r="252" spans="1:8" s="2" customFormat="1" ht="16.899999999999999" customHeight="1">
      <c r="A252" s="33"/>
      <c r="B252" s="34"/>
      <c r="C252" s="219" t="s">
        <v>1276</v>
      </c>
      <c r="D252" s="219" t="s">
        <v>1277</v>
      </c>
      <c r="E252" s="18" t="s">
        <v>276</v>
      </c>
      <c r="F252" s="220">
        <v>22.785</v>
      </c>
      <c r="G252" s="33"/>
      <c r="H252" s="34"/>
    </row>
    <row r="253" spans="1:8" s="2" customFormat="1" ht="16.899999999999999" customHeight="1">
      <c r="A253" s="33"/>
      <c r="B253" s="34"/>
      <c r="C253" s="219" t="s">
        <v>1391</v>
      </c>
      <c r="D253" s="219" t="s">
        <v>1392</v>
      </c>
      <c r="E253" s="18" t="s">
        <v>338</v>
      </c>
      <c r="F253" s="220">
        <v>32.81</v>
      </c>
      <c r="G253" s="33"/>
      <c r="H253" s="34"/>
    </row>
    <row r="254" spans="1:8" s="2" customFormat="1" ht="16.899999999999999" customHeight="1">
      <c r="A254" s="33"/>
      <c r="B254" s="34"/>
      <c r="C254" s="219" t="s">
        <v>1147</v>
      </c>
      <c r="D254" s="219" t="s">
        <v>1148</v>
      </c>
      <c r="E254" s="18" t="s">
        <v>276</v>
      </c>
      <c r="F254" s="220">
        <v>22.785</v>
      </c>
      <c r="G254" s="33"/>
      <c r="H254" s="34"/>
    </row>
    <row r="255" spans="1:8" s="2" customFormat="1" ht="16.899999999999999" customHeight="1">
      <c r="A255" s="33"/>
      <c r="B255" s="34"/>
      <c r="C255" s="215" t="s">
        <v>2064</v>
      </c>
      <c r="D255" s="216" t="s">
        <v>1264</v>
      </c>
      <c r="E255" s="217" t="s">
        <v>1</v>
      </c>
      <c r="F255" s="218">
        <v>3.64</v>
      </c>
      <c r="G255" s="33"/>
      <c r="H255" s="34"/>
    </row>
    <row r="256" spans="1:8" s="2" customFormat="1" ht="16.899999999999999" customHeight="1">
      <c r="A256" s="33"/>
      <c r="B256" s="34"/>
      <c r="C256" s="215" t="s">
        <v>988</v>
      </c>
      <c r="D256" s="216" t="s">
        <v>988</v>
      </c>
      <c r="E256" s="217" t="s">
        <v>1</v>
      </c>
      <c r="F256" s="218">
        <v>41.012999999999998</v>
      </c>
      <c r="G256" s="33"/>
      <c r="H256" s="34"/>
    </row>
    <row r="257" spans="1:8" s="2" customFormat="1" ht="16.899999999999999" customHeight="1">
      <c r="A257" s="33"/>
      <c r="B257" s="34"/>
      <c r="C257" s="219" t="s">
        <v>1</v>
      </c>
      <c r="D257" s="219" t="s">
        <v>1294</v>
      </c>
      <c r="E257" s="18" t="s">
        <v>1</v>
      </c>
      <c r="F257" s="220">
        <v>0</v>
      </c>
      <c r="G257" s="33"/>
      <c r="H257" s="34"/>
    </row>
    <row r="258" spans="1:8" s="2" customFormat="1" ht="16.899999999999999" customHeight="1">
      <c r="A258" s="33"/>
      <c r="B258" s="34"/>
      <c r="C258" s="219" t="s">
        <v>1</v>
      </c>
      <c r="D258" s="219" t="s">
        <v>1394</v>
      </c>
      <c r="E258" s="18" t="s">
        <v>1</v>
      </c>
      <c r="F258" s="220">
        <v>33.536999999999999</v>
      </c>
      <c r="G258" s="33"/>
      <c r="H258" s="34"/>
    </row>
    <row r="259" spans="1:8" s="2" customFormat="1" ht="16.899999999999999" customHeight="1">
      <c r="A259" s="33"/>
      <c r="B259" s="34"/>
      <c r="C259" s="219" t="s">
        <v>1</v>
      </c>
      <c r="D259" s="219" t="s">
        <v>1395</v>
      </c>
      <c r="E259" s="18" t="s">
        <v>1</v>
      </c>
      <c r="F259" s="220">
        <v>14.311999999999999</v>
      </c>
      <c r="G259" s="33"/>
      <c r="H259" s="34"/>
    </row>
    <row r="260" spans="1:8" s="2" customFormat="1" ht="16.899999999999999" customHeight="1">
      <c r="A260" s="33"/>
      <c r="B260" s="34"/>
      <c r="C260" s="219" t="s">
        <v>1</v>
      </c>
      <c r="D260" s="219" t="s">
        <v>1296</v>
      </c>
      <c r="E260" s="18" t="s">
        <v>1</v>
      </c>
      <c r="F260" s="220">
        <v>0</v>
      </c>
      <c r="G260" s="33"/>
      <c r="H260" s="34"/>
    </row>
    <row r="261" spans="1:8" s="2" customFormat="1" ht="16.899999999999999" customHeight="1">
      <c r="A261" s="33"/>
      <c r="B261" s="34"/>
      <c r="C261" s="219" t="s">
        <v>1</v>
      </c>
      <c r="D261" s="219" t="s">
        <v>1298</v>
      </c>
      <c r="E261" s="18" t="s">
        <v>1</v>
      </c>
      <c r="F261" s="220">
        <v>-6.8360000000000003</v>
      </c>
      <c r="G261" s="33"/>
      <c r="H261" s="34"/>
    </row>
    <row r="262" spans="1:8" s="2" customFormat="1" ht="16.899999999999999" customHeight="1">
      <c r="A262" s="33"/>
      <c r="B262" s="34"/>
      <c r="C262" s="219" t="s">
        <v>988</v>
      </c>
      <c r="D262" s="219" t="s">
        <v>357</v>
      </c>
      <c r="E262" s="18" t="s">
        <v>1</v>
      </c>
      <c r="F262" s="220">
        <v>41.012999999999998</v>
      </c>
      <c r="G262" s="33"/>
      <c r="H262" s="34"/>
    </row>
    <row r="263" spans="1:8" s="2" customFormat="1" ht="16.899999999999999" customHeight="1">
      <c r="A263" s="33"/>
      <c r="B263" s="34"/>
      <c r="C263" s="221" t="s">
        <v>2030</v>
      </c>
      <c r="D263" s="33"/>
      <c r="E263" s="33"/>
      <c r="F263" s="33"/>
      <c r="G263" s="33"/>
      <c r="H263" s="34"/>
    </row>
    <row r="264" spans="1:8" s="2" customFormat="1" ht="16.899999999999999" customHeight="1">
      <c r="A264" s="33"/>
      <c r="B264" s="34"/>
      <c r="C264" s="219" t="s">
        <v>1021</v>
      </c>
      <c r="D264" s="219" t="s">
        <v>1022</v>
      </c>
      <c r="E264" s="18" t="s">
        <v>338</v>
      </c>
      <c r="F264" s="220">
        <v>41.012999999999998</v>
      </c>
      <c r="G264" s="33"/>
      <c r="H264" s="34"/>
    </row>
    <row r="265" spans="1:8" s="2" customFormat="1" ht="16.899999999999999" customHeight="1">
      <c r="A265" s="33"/>
      <c r="B265" s="34"/>
      <c r="C265" s="219" t="s">
        <v>1391</v>
      </c>
      <c r="D265" s="219" t="s">
        <v>1392</v>
      </c>
      <c r="E265" s="18" t="s">
        <v>338</v>
      </c>
      <c r="F265" s="220">
        <v>32.81</v>
      </c>
      <c r="G265" s="33"/>
      <c r="H265" s="34"/>
    </row>
    <row r="266" spans="1:8" s="2" customFormat="1" ht="16.899999999999999" customHeight="1">
      <c r="A266" s="33"/>
      <c r="B266" s="34"/>
      <c r="C266" s="219" t="s">
        <v>1396</v>
      </c>
      <c r="D266" s="219" t="s">
        <v>1397</v>
      </c>
      <c r="E266" s="18" t="s">
        <v>338</v>
      </c>
      <c r="F266" s="220">
        <v>8.2029999999999994</v>
      </c>
      <c r="G266" s="33"/>
      <c r="H266" s="34"/>
    </row>
    <row r="267" spans="1:8" s="2" customFormat="1" ht="16.899999999999999" customHeight="1">
      <c r="A267" s="33"/>
      <c r="B267" s="34"/>
      <c r="C267" s="219" t="s">
        <v>414</v>
      </c>
      <c r="D267" s="219" t="s">
        <v>415</v>
      </c>
      <c r="E267" s="18" t="s">
        <v>338</v>
      </c>
      <c r="F267" s="220">
        <v>9.843</v>
      </c>
      <c r="G267" s="33"/>
      <c r="H267" s="34"/>
    </row>
    <row r="268" spans="1:8" s="2" customFormat="1" ht="16.899999999999999" customHeight="1">
      <c r="A268" s="33"/>
      <c r="B268" s="34"/>
      <c r="C268" s="219" t="s">
        <v>1051</v>
      </c>
      <c r="D268" s="219" t="s">
        <v>1052</v>
      </c>
      <c r="E268" s="18" t="s">
        <v>338</v>
      </c>
      <c r="F268" s="220">
        <v>31.17</v>
      </c>
      <c r="G268" s="33"/>
      <c r="H268" s="34"/>
    </row>
    <row r="269" spans="1:8" s="2" customFormat="1" ht="16.899999999999999" customHeight="1">
      <c r="A269" s="33"/>
      <c r="B269" s="34"/>
      <c r="C269" s="215" t="s">
        <v>2065</v>
      </c>
      <c r="D269" s="216" t="s">
        <v>988</v>
      </c>
      <c r="E269" s="217" t="s">
        <v>1</v>
      </c>
      <c r="F269" s="218">
        <v>9.5120000000000005</v>
      </c>
      <c r="G269" s="33"/>
      <c r="H269" s="34"/>
    </row>
    <row r="270" spans="1:8" s="2" customFormat="1" ht="16.899999999999999" customHeight="1">
      <c r="A270" s="33"/>
      <c r="B270" s="34"/>
      <c r="C270" s="215" t="s">
        <v>990</v>
      </c>
      <c r="D270" s="216" t="s">
        <v>990</v>
      </c>
      <c r="E270" s="217" t="s">
        <v>1</v>
      </c>
      <c r="F270" s="218">
        <v>8</v>
      </c>
      <c r="G270" s="33"/>
      <c r="H270" s="34"/>
    </row>
    <row r="271" spans="1:8" s="2" customFormat="1" ht="16.899999999999999" customHeight="1">
      <c r="A271" s="33"/>
      <c r="B271" s="34"/>
      <c r="C271" s="219" t="s">
        <v>1</v>
      </c>
      <c r="D271" s="219" t="s">
        <v>1389</v>
      </c>
      <c r="E271" s="18" t="s">
        <v>1</v>
      </c>
      <c r="F271" s="220">
        <v>8</v>
      </c>
      <c r="G271" s="33"/>
      <c r="H271" s="34"/>
    </row>
    <row r="272" spans="1:8" s="2" customFormat="1" ht="16.899999999999999" customHeight="1">
      <c r="A272" s="33"/>
      <c r="B272" s="34"/>
      <c r="C272" s="219" t="s">
        <v>990</v>
      </c>
      <c r="D272" s="219" t="s">
        <v>169</v>
      </c>
      <c r="E272" s="18" t="s">
        <v>1</v>
      </c>
      <c r="F272" s="220">
        <v>8</v>
      </c>
      <c r="G272" s="33"/>
      <c r="H272" s="34"/>
    </row>
    <row r="273" spans="1:8" s="2" customFormat="1" ht="16.899999999999999" customHeight="1">
      <c r="A273" s="33"/>
      <c r="B273" s="34"/>
      <c r="C273" s="221" t="s">
        <v>2030</v>
      </c>
      <c r="D273" s="33"/>
      <c r="E273" s="33"/>
      <c r="F273" s="33"/>
      <c r="G273" s="33"/>
      <c r="H273" s="34"/>
    </row>
    <row r="274" spans="1:8" s="2" customFormat="1" ht="16.899999999999999" customHeight="1">
      <c r="A274" s="33"/>
      <c r="B274" s="34"/>
      <c r="C274" s="219" t="s">
        <v>1016</v>
      </c>
      <c r="D274" s="219" t="s">
        <v>1017</v>
      </c>
      <c r="E274" s="18" t="s">
        <v>159</v>
      </c>
      <c r="F274" s="220">
        <v>8</v>
      </c>
      <c r="G274" s="33"/>
      <c r="H274" s="34"/>
    </row>
    <row r="275" spans="1:8" s="2" customFormat="1" ht="16.899999999999999" customHeight="1">
      <c r="A275" s="33"/>
      <c r="B275" s="34"/>
      <c r="C275" s="219" t="s">
        <v>1251</v>
      </c>
      <c r="D275" s="219" t="s">
        <v>1252</v>
      </c>
      <c r="E275" s="18" t="s">
        <v>159</v>
      </c>
      <c r="F275" s="220">
        <v>8</v>
      </c>
      <c r="G275" s="33"/>
      <c r="H275" s="34"/>
    </row>
    <row r="276" spans="1:8" s="2" customFormat="1" ht="16.899999999999999" customHeight="1">
      <c r="A276" s="33"/>
      <c r="B276" s="34"/>
      <c r="C276" s="219" t="s">
        <v>1255</v>
      </c>
      <c r="D276" s="219" t="s">
        <v>1256</v>
      </c>
      <c r="E276" s="18" t="s">
        <v>159</v>
      </c>
      <c r="F276" s="220">
        <v>8</v>
      </c>
      <c r="G276" s="33"/>
      <c r="H276" s="34"/>
    </row>
    <row r="277" spans="1:8" s="2" customFormat="1" ht="16.899999999999999" customHeight="1">
      <c r="A277" s="33"/>
      <c r="B277" s="34"/>
      <c r="C277" s="215" t="s">
        <v>2040</v>
      </c>
      <c r="D277" s="216" t="s">
        <v>2040</v>
      </c>
      <c r="E277" s="217" t="s">
        <v>1</v>
      </c>
      <c r="F277" s="218">
        <v>25.239000000000001</v>
      </c>
      <c r="G277" s="33"/>
      <c r="H277" s="34"/>
    </row>
    <row r="278" spans="1:8" s="2" customFormat="1" ht="26.45" customHeight="1">
      <c r="A278" s="33"/>
      <c r="B278" s="34"/>
      <c r="C278" s="214" t="s">
        <v>2066</v>
      </c>
      <c r="D278" s="214" t="s">
        <v>106</v>
      </c>
      <c r="E278" s="33"/>
      <c r="F278" s="33"/>
      <c r="G278" s="33"/>
      <c r="H278" s="34"/>
    </row>
    <row r="279" spans="1:8" s="2" customFormat="1" ht="16.899999999999999" customHeight="1">
      <c r="A279" s="33"/>
      <c r="B279" s="34"/>
      <c r="C279" s="215" t="s">
        <v>2042</v>
      </c>
      <c r="D279" s="216" t="s">
        <v>2043</v>
      </c>
      <c r="E279" s="217" t="s">
        <v>1</v>
      </c>
      <c r="F279" s="218">
        <v>0</v>
      </c>
      <c r="G279" s="33"/>
      <c r="H279" s="34"/>
    </row>
    <row r="280" spans="1:8" s="2" customFormat="1" ht="16.899999999999999" customHeight="1">
      <c r="A280" s="33"/>
      <c r="B280" s="34"/>
      <c r="C280" s="215" t="s">
        <v>2067</v>
      </c>
      <c r="D280" s="216" t="s">
        <v>2067</v>
      </c>
      <c r="E280" s="217" t="s">
        <v>1</v>
      </c>
      <c r="F280" s="218">
        <v>0</v>
      </c>
      <c r="G280" s="33"/>
      <c r="H280" s="34"/>
    </row>
    <row r="281" spans="1:8" s="2" customFormat="1" ht="16.899999999999999" customHeight="1">
      <c r="A281" s="33"/>
      <c r="B281" s="34"/>
      <c r="C281" s="215" t="s">
        <v>1505</v>
      </c>
      <c r="D281" s="216" t="s">
        <v>1505</v>
      </c>
      <c r="E281" s="217" t="s">
        <v>1</v>
      </c>
      <c r="F281" s="218">
        <v>185</v>
      </c>
      <c r="G281" s="33"/>
      <c r="H281" s="34"/>
    </row>
    <row r="282" spans="1:8" s="2" customFormat="1" ht="16.899999999999999" customHeight="1">
      <c r="A282" s="33"/>
      <c r="B282" s="34"/>
      <c r="C282" s="219" t="s">
        <v>1</v>
      </c>
      <c r="D282" s="219" t="s">
        <v>1679</v>
      </c>
      <c r="E282" s="18" t="s">
        <v>1</v>
      </c>
      <c r="F282" s="220">
        <v>0</v>
      </c>
      <c r="G282" s="33"/>
      <c r="H282" s="34"/>
    </row>
    <row r="283" spans="1:8" s="2" customFormat="1" ht="16.899999999999999" customHeight="1">
      <c r="A283" s="33"/>
      <c r="B283" s="34"/>
      <c r="C283" s="219" t="s">
        <v>1</v>
      </c>
      <c r="D283" s="219" t="s">
        <v>1506</v>
      </c>
      <c r="E283" s="18" t="s">
        <v>1</v>
      </c>
      <c r="F283" s="220">
        <v>185</v>
      </c>
      <c r="G283" s="33"/>
      <c r="H283" s="34"/>
    </row>
    <row r="284" spans="1:8" s="2" customFormat="1" ht="16.899999999999999" customHeight="1">
      <c r="A284" s="33"/>
      <c r="B284" s="34"/>
      <c r="C284" s="219" t="s">
        <v>1505</v>
      </c>
      <c r="D284" s="219" t="s">
        <v>169</v>
      </c>
      <c r="E284" s="18" t="s">
        <v>1</v>
      </c>
      <c r="F284" s="220">
        <v>185</v>
      </c>
      <c r="G284" s="33"/>
      <c r="H284" s="34"/>
    </row>
    <row r="285" spans="1:8" s="2" customFormat="1" ht="16.899999999999999" customHeight="1">
      <c r="A285" s="33"/>
      <c r="B285" s="34"/>
      <c r="C285" s="221" t="s">
        <v>2030</v>
      </c>
      <c r="D285" s="33"/>
      <c r="E285" s="33"/>
      <c r="F285" s="33"/>
      <c r="G285" s="33"/>
      <c r="H285" s="34"/>
    </row>
    <row r="286" spans="1:8" s="2" customFormat="1" ht="16.899999999999999" customHeight="1">
      <c r="A286" s="33"/>
      <c r="B286" s="34"/>
      <c r="C286" s="219" t="s">
        <v>1676</v>
      </c>
      <c r="D286" s="219" t="s">
        <v>1677</v>
      </c>
      <c r="E286" s="18" t="s">
        <v>159</v>
      </c>
      <c r="F286" s="220">
        <v>185</v>
      </c>
      <c r="G286" s="33"/>
      <c r="H286" s="34"/>
    </row>
    <row r="287" spans="1:8" s="2" customFormat="1" ht="16.899999999999999" customHeight="1">
      <c r="A287" s="33"/>
      <c r="B287" s="34"/>
      <c r="C287" s="219" t="s">
        <v>1001</v>
      </c>
      <c r="D287" s="219" t="s">
        <v>1002</v>
      </c>
      <c r="E287" s="18" t="s">
        <v>338</v>
      </c>
      <c r="F287" s="220">
        <v>18.5</v>
      </c>
      <c r="G287" s="33"/>
      <c r="H287" s="34"/>
    </row>
    <row r="288" spans="1:8" s="2" customFormat="1" ht="16.899999999999999" customHeight="1">
      <c r="A288" s="33"/>
      <c r="B288" s="34"/>
      <c r="C288" s="219" t="s">
        <v>1616</v>
      </c>
      <c r="D288" s="219" t="s">
        <v>1617</v>
      </c>
      <c r="E288" s="18" t="s">
        <v>338</v>
      </c>
      <c r="F288" s="220">
        <v>69.370999999999995</v>
      </c>
      <c r="G288" s="33"/>
      <c r="H288" s="34"/>
    </row>
    <row r="289" spans="1:8" s="2" customFormat="1" ht="16.899999999999999" customHeight="1">
      <c r="A289" s="33"/>
      <c r="B289" s="34"/>
      <c r="C289" s="219" t="s">
        <v>1654</v>
      </c>
      <c r="D289" s="219" t="s">
        <v>1655</v>
      </c>
      <c r="E289" s="18" t="s">
        <v>338</v>
      </c>
      <c r="F289" s="220">
        <v>27.75</v>
      </c>
      <c r="G289" s="33"/>
      <c r="H289" s="34"/>
    </row>
    <row r="290" spans="1:8" s="2" customFormat="1" ht="22.5">
      <c r="A290" s="33"/>
      <c r="B290" s="34"/>
      <c r="C290" s="219" t="s">
        <v>1680</v>
      </c>
      <c r="D290" s="219" t="s">
        <v>1681</v>
      </c>
      <c r="E290" s="18" t="s">
        <v>159</v>
      </c>
      <c r="F290" s="220">
        <v>186.85</v>
      </c>
      <c r="G290" s="33"/>
      <c r="H290" s="34"/>
    </row>
    <row r="291" spans="1:8" s="2" customFormat="1" ht="16.899999999999999" customHeight="1">
      <c r="A291" s="33"/>
      <c r="B291" s="34"/>
      <c r="C291" s="215" t="s">
        <v>2044</v>
      </c>
      <c r="D291" s="216" t="s">
        <v>2044</v>
      </c>
      <c r="E291" s="217" t="s">
        <v>1</v>
      </c>
      <c r="F291" s="218">
        <v>0</v>
      </c>
      <c r="G291" s="33"/>
      <c r="H291" s="34"/>
    </row>
    <row r="292" spans="1:8" s="2" customFormat="1" ht="16.899999999999999" customHeight="1">
      <c r="A292" s="33"/>
      <c r="B292" s="34"/>
      <c r="C292" s="215" t="s">
        <v>1258</v>
      </c>
      <c r="D292" s="216" t="s">
        <v>1258</v>
      </c>
      <c r="E292" s="217" t="s">
        <v>1</v>
      </c>
      <c r="F292" s="218">
        <v>0</v>
      </c>
      <c r="G292" s="33"/>
      <c r="H292" s="34"/>
    </row>
    <row r="293" spans="1:8" s="2" customFormat="1" ht="16.899999999999999" customHeight="1">
      <c r="A293" s="33"/>
      <c r="B293" s="34"/>
      <c r="C293" s="215" t="s">
        <v>1507</v>
      </c>
      <c r="D293" s="216" t="s">
        <v>1507</v>
      </c>
      <c r="E293" s="217" t="s">
        <v>1</v>
      </c>
      <c r="F293" s="218">
        <v>6</v>
      </c>
      <c r="G293" s="33"/>
      <c r="H293" s="34"/>
    </row>
    <row r="294" spans="1:8" s="2" customFormat="1" ht="16.899999999999999" customHeight="1">
      <c r="A294" s="33"/>
      <c r="B294" s="34"/>
      <c r="C294" s="219" t="s">
        <v>1</v>
      </c>
      <c r="D294" s="219" t="s">
        <v>1076</v>
      </c>
      <c r="E294" s="18" t="s">
        <v>1</v>
      </c>
      <c r="F294" s="220">
        <v>0</v>
      </c>
      <c r="G294" s="33"/>
      <c r="H294" s="34"/>
    </row>
    <row r="295" spans="1:8" s="2" customFormat="1" ht="16.899999999999999" customHeight="1">
      <c r="A295" s="33"/>
      <c r="B295" s="34"/>
      <c r="C295" s="219" t="s">
        <v>1</v>
      </c>
      <c r="D295" s="219" t="s">
        <v>1602</v>
      </c>
      <c r="E295" s="18" t="s">
        <v>1</v>
      </c>
      <c r="F295" s="220">
        <v>0</v>
      </c>
      <c r="G295" s="33"/>
      <c r="H295" s="34"/>
    </row>
    <row r="296" spans="1:8" s="2" customFormat="1" ht="16.899999999999999" customHeight="1">
      <c r="A296" s="33"/>
      <c r="B296" s="34"/>
      <c r="C296" s="219" t="s">
        <v>1</v>
      </c>
      <c r="D296" s="219" t="s">
        <v>1632</v>
      </c>
      <c r="E296" s="18" t="s">
        <v>1</v>
      </c>
      <c r="F296" s="220">
        <v>6</v>
      </c>
      <c r="G296" s="33"/>
      <c r="H296" s="34"/>
    </row>
    <row r="297" spans="1:8" s="2" customFormat="1" ht="16.899999999999999" customHeight="1">
      <c r="A297" s="33"/>
      <c r="B297" s="34"/>
      <c r="C297" s="219" t="s">
        <v>1507</v>
      </c>
      <c r="D297" s="219" t="s">
        <v>357</v>
      </c>
      <c r="E297" s="18" t="s">
        <v>1</v>
      </c>
      <c r="F297" s="220">
        <v>6</v>
      </c>
      <c r="G297" s="33"/>
      <c r="H297" s="34"/>
    </row>
    <row r="298" spans="1:8" s="2" customFormat="1" ht="16.899999999999999" customHeight="1">
      <c r="A298" s="33"/>
      <c r="B298" s="34"/>
      <c r="C298" s="221" t="s">
        <v>2030</v>
      </c>
      <c r="D298" s="33"/>
      <c r="E298" s="33"/>
      <c r="F298" s="33"/>
      <c r="G298" s="33"/>
      <c r="H298" s="34"/>
    </row>
    <row r="299" spans="1:8" s="2" customFormat="1" ht="16.899999999999999" customHeight="1">
      <c r="A299" s="33"/>
      <c r="B299" s="34"/>
      <c r="C299" s="219" t="s">
        <v>1524</v>
      </c>
      <c r="D299" s="219" t="s">
        <v>1525</v>
      </c>
      <c r="E299" s="18" t="s">
        <v>276</v>
      </c>
      <c r="F299" s="220">
        <v>6</v>
      </c>
      <c r="G299" s="33"/>
      <c r="H299" s="34"/>
    </row>
    <row r="300" spans="1:8" s="2" customFormat="1" ht="16.899999999999999" customHeight="1">
      <c r="A300" s="33"/>
      <c r="B300" s="34"/>
      <c r="C300" s="219" t="s">
        <v>1008</v>
      </c>
      <c r="D300" s="219" t="s">
        <v>1009</v>
      </c>
      <c r="E300" s="18" t="s">
        <v>276</v>
      </c>
      <c r="F300" s="220">
        <v>154</v>
      </c>
      <c r="G300" s="33"/>
      <c r="H300" s="34"/>
    </row>
    <row r="301" spans="1:8" s="2" customFormat="1" ht="16.899999999999999" customHeight="1">
      <c r="A301" s="33"/>
      <c r="B301" s="34"/>
      <c r="C301" s="219" t="s">
        <v>1026</v>
      </c>
      <c r="D301" s="219" t="s">
        <v>1027</v>
      </c>
      <c r="E301" s="18" t="s">
        <v>338</v>
      </c>
      <c r="F301" s="220">
        <v>226.98400000000001</v>
      </c>
      <c r="G301" s="33"/>
      <c r="H301" s="34"/>
    </row>
    <row r="302" spans="1:8" s="2" customFormat="1" ht="16.899999999999999" customHeight="1">
      <c r="A302" s="33"/>
      <c r="B302" s="34"/>
      <c r="C302" s="215" t="s">
        <v>1120</v>
      </c>
      <c r="D302" s="216" t="s">
        <v>1120</v>
      </c>
      <c r="E302" s="217" t="s">
        <v>1</v>
      </c>
      <c r="F302" s="218">
        <v>27.75</v>
      </c>
      <c r="G302" s="33"/>
      <c r="H302" s="34"/>
    </row>
    <row r="303" spans="1:8" s="2" customFormat="1" ht="16.899999999999999" customHeight="1">
      <c r="A303" s="33"/>
      <c r="B303" s="34"/>
      <c r="C303" s="219" t="s">
        <v>1</v>
      </c>
      <c r="D303" s="219" t="s">
        <v>1657</v>
      </c>
      <c r="E303" s="18" t="s">
        <v>1</v>
      </c>
      <c r="F303" s="220">
        <v>27.75</v>
      </c>
      <c r="G303" s="33"/>
      <c r="H303" s="34"/>
    </row>
    <row r="304" spans="1:8" s="2" customFormat="1" ht="16.899999999999999" customHeight="1">
      <c r="A304" s="33"/>
      <c r="B304" s="34"/>
      <c r="C304" s="219" t="s">
        <v>1120</v>
      </c>
      <c r="D304" s="219" t="s">
        <v>169</v>
      </c>
      <c r="E304" s="18" t="s">
        <v>1</v>
      </c>
      <c r="F304" s="220">
        <v>27.75</v>
      </c>
      <c r="G304" s="33"/>
      <c r="H304" s="34"/>
    </row>
    <row r="305" spans="1:8" s="2" customFormat="1" ht="16.899999999999999" customHeight="1">
      <c r="A305" s="33"/>
      <c r="B305" s="34"/>
      <c r="C305" s="215" t="s">
        <v>984</v>
      </c>
      <c r="D305" s="216" t="s">
        <v>984</v>
      </c>
      <c r="E305" s="217" t="s">
        <v>1</v>
      </c>
      <c r="F305" s="218">
        <v>73.599000000000004</v>
      </c>
      <c r="G305" s="33"/>
      <c r="H305" s="34"/>
    </row>
    <row r="306" spans="1:8" s="2" customFormat="1" ht="16.899999999999999" customHeight="1">
      <c r="A306" s="33"/>
      <c r="B306" s="34"/>
      <c r="C306" s="219" t="s">
        <v>1</v>
      </c>
      <c r="D306" s="219" t="s">
        <v>1598</v>
      </c>
      <c r="E306" s="18" t="s">
        <v>1</v>
      </c>
      <c r="F306" s="220">
        <v>68.094999999999999</v>
      </c>
      <c r="G306" s="33"/>
      <c r="H306" s="34"/>
    </row>
    <row r="307" spans="1:8" s="2" customFormat="1" ht="16.899999999999999" customHeight="1">
      <c r="A307" s="33"/>
      <c r="B307" s="34"/>
      <c r="C307" s="219" t="s">
        <v>1</v>
      </c>
      <c r="D307" s="219" t="s">
        <v>2068</v>
      </c>
      <c r="E307" s="18" t="s">
        <v>1</v>
      </c>
      <c r="F307" s="220">
        <v>5.5039999999999996</v>
      </c>
      <c r="G307" s="33"/>
      <c r="H307" s="34"/>
    </row>
    <row r="308" spans="1:8" s="2" customFormat="1" ht="16.899999999999999" customHeight="1">
      <c r="A308" s="33"/>
      <c r="B308" s="34"/>
      <c r="C308" s="219" t="s">
        <v>984</v>
      </c>
      <c r="D308" s="219" t="s">
        <v>169</v>
      </c>
      <c r="E308" s="18" t="s">
        <v>1</v>
      </c>
      <c r="F308" s="220">
        <v>73.599000000000004</v>
      </c>
      <c r="G308" s="33"/>
      <c r="H308" s="34"/>
    </row>
    <row r="309" spans="1:8" s="2" customFormat="1" ht="16.899999999999999" customHeight="1">
      <c r="A309" s="33"/>
      <c r="B309" s="34"/>
      <c r="C309" s="215" t="s">
        <v>1508</v>
      </c>
      <c r="D309" s="216" t="s">
        <v>1508</v>
      </c>
      <c r="E309" s="217" t="s">
        <v>1</v>
      </c>
      <c r="F309" s="218">
        <v>31</v>
      </c>
      <c r="G309" s="33"/>
      <c r="H309" s="34"/>
    </row>
    <row r="310" spans="1:8" s="2" customFormat="1" ht="16.899999999999999" customHeight="1">
      <c r="A310" s="33"/>
      <c r="B310" s="34"/>
      <c r="C310" s="219" t="s">
        <v>1</v>
      </c>
      <c r="D310" s="219" t="s">
        <v>1604</v>
      </c>
      <c r="E310" s="18" t="s">
        <v>1</v>
      </c>
      <c r="F310" s="220">
        <v>0</v>
      </c>
      <c r="G310" s="33"/>
      <c r="H310" s="34"/>
    </row>
    <row r="311" spans="1:8" s="2" customFormat="1" ht="16.899999999999999" customHeight="1">
      <c r="A311" s="33"/>
      <c r="B311" s="34"/>
      <c r="C311" s="219" t="s">
        <v>1</v>
      </c>
      <c r="D311" s="219" t="s">
        <v>1633</v>
      </c>
      <c r="E311" s="18" t="s">
        <v>1</v>
      </c>
      <c r="F311" s="220">
        <v>31</v>
      </c>
      <c r="G311" s="33"/>
      <c r="H311" s="34"/>
    </row>
    <row r="312" spans="1:8" s="2" customFormat="1" ht="16.899999999999999" customHeight="1">
      <c r="A312" s="33"/>
      <c r="B312" s="34"/>
      <c r="C312" s="219" t="s">
        <v>1508</v>
      </c>
      <c r="D312" s="219" t="s">
        <v>357</v>
      </c>
      <c r="E312" s="18" t="s">
        <v>1</v>
      </c>
      <c r="F312" s="220">
        <v>31</v>
      </c>
      <c r="G312" s="33"/>
      <c r="H312" s="34"/>
    </row>
    <row r="313" spans="1:8" s="2" customFormat="1" ht="16.899999999999999" customHeight="1">
      <c r="A313" s="33"/>
      <c r="B313" s="34"/>
      <c r="C313" s="221" t="s">
        <v>2030</v>
      </c>
      <c r="D313" s="33"/>
      <c r="E313" s="33"/>
      <c r="F313" s="33"/>
      <c r="G313" s="33"/>
      <c r="H313" s="34"/>
    </row>
    <row r="314" spans="1:8" s="2" customFormat="1" ht="16.899999999999999" customHeight="1">
      <c r="A314" s="33"/>
      <c r="B314" s="34"/>
      <c r="C314" s="219" t="s">
        <v>1534</v>
      </c>
      <c r="D314" s="219" t="s">
        <v>1535</v>
      </c>
      <c r="E314" s="18" t="s">
        <v>276</v>
      </c>
      <c r="F314" s="220">
        <v>31</v>
      </c>
      <c r="G314" s="33"/>
      <c r="H314" s="34"/>
    </row>
    <row r="315" spans="1:8" s="2" customFormat="1" ht="16.899999999999999" customHeight="1">
      <c r="A315" s="33"/>
      <c r="B315" s="34"/>
      <c r="C315" s="219" t="s">
        <v>1026</v>
      </c>
      <c r="D315" s="219" t="s">
        <v>1027</v>
      </c>
      <c r="E315" s="18" t="s">
        <v>338</v>
      </c>
      <c r="F315" s="220">
        <v>226.98400000000001</v>
      </c>
      <c r="G315" s="33"/>
      <c r="H315" s="34"/>
    </row>
    <row r="316" spans="1:8" s="2" customFormat="1" ht="16.899999999999999" customHeight="1">
      <c r="A316" s="33"/>
      <c r="B316" s="34"/>
      <c r="C316" s="215" t="s">
        <v>1621</v>
      </c>
      <c r="D316" s="216" t="s">
        <v>1621</v>
      </c>
      <c r="E316" s="217" t="s">
        <v>1</v>
      </c>
      <c r="F316" s="218">
        <v>69.370999999999995</v>
      </c>
      <c r="G316" s="33"/>
      <c r="H316" s="34"/>
    </row>
    <row r="317" spans="1:8" s="2" customFormat="1" ht="16.899999999999999" customHeight="1">
      <c r="A317" s="33"/>
      <c r="B317" s="34"/>
      <c r="C317" s="219" t="s">
        <v>1</v>
      </c>
      <c r="D317" s="219" t="s">
        <v>1619</v>
      </c>
      <c r="E317" s="18" t="s">
        <v>1</v>
      </c>
      <c r="F317" s="220">
        <v>0</v>
      </c>
      <c r="G317" s="33"/>
      <c r="H317" s="34"/>
    </row>
    <row r="318" spans="1:8" s="2" customFormat="1" ht="16.899999999999999" customHeight="1">
      <c r="A318" s="33"/>
      <c r="B318" s="34"/>
      <c r="C318" s="219" t="s">
        <v>1</v>
      </c>
      <c r="D318" s="219" t="s">
        <v>1620</v>
      </c>
      <c r="E318" s="18" t="s">
        <v>1</v>
      </c>
      <c r="F318" s="220">
        <v>69.370999999999995</v>
      </c>
      <c r="G318" s="33"/>
      <c r="H318" s="34"/>
    </row>
    <row r="319" spans="1:8" s="2" customFormat="1" ht="16.899999999999999" customHeight="1">
      <c r="A319" s="33"/>
      <c r="B319" s="34"/>
      <c r="C319" s="219" t="s">
        <v>1621</v>
      </c>
      <c r="D319" s="219" t="s">
        <v>169</v>
      </c>
      <c r="E319" s="18" t="s">
        <v>1</v>
      </c>
      <c r="F319" s="220">
        <v>69.370999999999995</v>
      </c>
      <c r="G319" s="33"/>
      <c r="H319" s="34"/>
    </row>
    <row r="320" spans="1:8" s="2" customFormat="1" ht="16.899999999999999" customHeight="1">
      <c r="A320" s="33"/>
      <c r="B320" s="34"/>
      <c r="C320" s="215" t="s">
        <v>1818</v>
      </c>
      <c r="D320" s="216" t="s">
        <v>1818</v>
      </c>
      <c r="E320" s="217" t="s">
        <v>1</v>
      </c>
      <c r="F320" s="218">
        <v>4.6500000000000004</v>
      </c>
      <c r="G320" s="33"/>
      <c r="H320" s="34"/>
    </row>
    <row r="321" spans="1:8" s="2" customFormat="1" ht="16.899999999999999" customHeight="1">
      <c r="A321" s="33"/>
      <c r="B321" s="34"/>
      <c r="C321" s="219" t="s">
        <v>1</v>
      </c>
      <c r="D321" s="219" t="s">
        <v>2069</v>
      </c>
      <c r="E321" s="18" t="s">
        <v>1</v>
      </c>
      <c r="F321" s="220">
        <v>4.6500000000000004</v>
      </c>
      <c r="G321" s="33"/>
      <c r="H321" s="34"/>
    </row>
    <row r="322" spans="1:8" s="2" customFormat="1" ht="16.899999999999999" customHeight="1">
      <c r="A322" s="33"/>
      <c r="B322" s="34"/>
      <c r="C322" s="219" t="s">
        <v>1818</v>
      </c>
      <c r="D322" s="219" t="s">
        <v>169</v>
      </c>
      <c r="E322" s="18" t="s">
        <v>1</v>
      </c>
      <c r="F322" s="220">
        <v>4.6500000000000004</v>
      </c>
      <c r="G322" s="33"/>
      <c r="H322" s="34"/>
    </row>
    <row r="323" spans="1:8" s="2" customFormat="1" ht="16.899999999999999" customHeight="1">
      <c r="A323" s="33"/>
      <c r="B323" s="34"/>
      <c r="C323" s="215" t="s">
        <v>1509</v>
      </c>
      <c r="D323" s="216" t="s">
        <v>1509</v>
      </c>
      <c r="E323" s="217" t="s">
        <v>1</v>
      </c>
      <c r="F323" s="218">
        <v>678.95</v>
      </c>
      <c r="G323" s="33"/>
      <c r="H323" s="34"/>
    </row>
    <row r="324" spans="1:8" s="2" customFormat="1" ht="16.899999999999999" customHeight="1">
      <c r="A324" s="33"/>
      <c r="B324" s="34"/>
      <c r="C324" s="219" t="s">
        <v>1</v>
      </c>
      <c r="D324" s="219" t="s">
        <v>1556</v>
      </c>
      <c r="E324" s="18" t="s">
        <v>1</v>
      </c>
      <c r="F324" s="220">
        <v>0</v>
      </c>
      <c r="G324" s="33"/>
      <c r="H324" s="34"/>
    </row>
    <row r="325" spans="1:8" s="2" customFormat="1" ht="16.899999999999999" customHeight="1">
      <c r="A325" s="33"/>
      <c r="B325" s="34"/>
      <c r="C325" s="219" t="s">
        <v>1</v>
      </c>
      <c r="D325" s="219" t="s">
        <v>1583</v>
      </c>
      <c r="E325" s="18" t="s">
        <v>1</v>
      </c>
      <c r="F325" s="220">
        <v>678.95</v>
      </c>
      <c r="G325" s="33"/>
      <c r="H325" s="34"/>
    </row>
    <row r="326" spans="1:8" s="2" customFormat="1" ht="16.899999999999999" customHeight="1">
      <c r="A326" s="33"/>
      <c r="B326" s="34"/>
      <c r="C326" s="219" t="s">
        <v>1509</v>
      </c>
      <c r="D326" s="219" t="s">
        <v>169</v>
      </c>
      <c r="E326" s="18" t="s">
        <v>1</v>
      </c>
      <c r="F326" s="220">
        <v>678.95</v>
      </c>
      <c r="G326" s="33"/>
      <c r="H326" s="34"/>
    </row>
    <row r="327" spans="1:8" s="2" customFormat="1" ht="16.899999999999999" customHeight="1">
      <c r="A327" s="33"/>
      <c r="B327" s="34"/>
      <c r="C327" s="221" t="s">
        <v>2030</v>
      </c>
      <c r="D327" s="33"/>
      <c r="E327" s="33"/>
      <c r="F327" s="33"/>
      <c r="G327" s="33"/>
      <c r="H327" s="34"/>
    </row>
    <row r="328" spans="1:8" s="2" customFormat="1" ht="16.899999999999999" customHeight="1">
      <c r="A328" s="33"/>
      <c r="B328" s="34"/>
      <c r="C328" s="219" t="s">
        <v>1584</v>
      </c>
      <c r="D328" s="219" t="s">
        <v>1585</v>
      </c>
      <c r="E328" s="18" t="s">
        <v>276</v>
      </c>
      <c r="F328" s="220">
        <v>678.95</v>
      </c>
      <c r="G328" s="33"/>
      <c r="H328" s="34"/>
    </row>
    <row r="329" spans="1:8" s="2" customFormat="1" ht="16.899999999999999" customHeight="1">
      <c r="A329" s="33"/>
      <c r="B329" s="34"/>
      <c r="C329" s="215" t="s">
        <v>1511</v>
      </c>
      <c r="D329" s="216" t="s">
        <v>1511</v>
      </c>
      <c r="E329" s="217" t="s">
        <v>1</v>
      </c>
      <c r="F329" s="218">
        <v>75.849999999999994</v>
      </c>
      <c r="G329" s="33"/>
      <c r="H329" s="34"/>
    </row>
    <row r="330" spans="1:8" s="2" customFormat="1" ht="16.899999999999999" customHeight="1">
      <c r="A330" s="33"/>
      <c r="B330" s="34"/>
      <c r="C330" s="219" t="s">
        <v>1</v>
      </c>
      <c r="D330" s="219" t="s">
        <v>1543</v>
      </c>
      <c r="E330" s="18" t="s">
        <v>1</v>
      </c>
      <c r="F330" s="220">
        <v>0</v>
      </c>
      <c r="G330" s="33"/>
      <c r="H330" s="34"/>
    </row>
    <row r="331" spans="1:8" s="2" customFormat="1" ht="16.899999999999999" customHeight="1">
      <c r="A331" s="33"/>
      <c r="B331" s="34"/>
      <c r="C331" s="219" t="s">
        <v>1</v>
      </c>
      <c r="D331" s="219" t="s">
        <v>1568</v>
      </c>
      <c r="E331" s="18" t="s">
        <v>1</v>
      </c>
      <c r="F331" s="220">
        <v>18.75</v>
      </c>
      <c r="G331" s="33"/>
      <c r="H331" s="34"/>
    </row>
    <row r="332" spans="1:8" s="2" customFormat="1" ht="16.899999999999999" customHeight="1">
      <c r="A332" s="33"/>
      <c r="B332" s="34"/>
      <c r="C332" s="219" t="s">
        <v>1</v>
      </c>
      <c r="D332" s="219" t="s">
        <v>1569</v>
      </c>
      <c r="E332" s="18" t="s">
        <v>1</v>
      </c>
      <c r="F332" s="220">
        <v>39.6</v>
      </c>
      <c r="G332" s="33"/>
      <c r="H332" s="34"/>
    </row>
    <row r="333" spans="1:8" s="2" customFormat="1" ht="16.899999999999999" customHeight="1">
      <c r="A333" s="33"/>
      <c r="B333" s="34"/>
      <c r="C333" s="219" t="s">
        <v>1</v>
      </c>
      <c r="D333" s="219" t="s">
        <v>1570</v>
      </c>
      <c r="E333" s="18" t="s">
        <v>1</v>
      </c>
      <c r="F333" s="220">
        <v>17.5</v>
      </c>
      <c r="G333" s="33"/>
      <c r="H333" s="34"/>
    </row>
    <row r="334" spans="1:8" s="2" customFormat="1" ht="16.899999999999999" customHeight="1">
      <c r="A334" s="33"/>
      <c r="B334" s="34"/>
      <c r="C334" s="219" t="s">
        <v>1511</v>
      </c>
      <c r="D334" s="219" t="s">
        <v>169</v>
      </c>
      <c r="E334" s="18" t="s">
        <v>1</v>
      </c>
      <c r="F334" s="220">
        <v>75.849999999999994</v>
      </c>
      <c r="G334" s="33"/>
      <c r="H334" s="34"/>
    </row>
    <row r="335" spans="1:8" s="2" customFormat="1" ht="16.899999999999999" customHeight="1">
      <c r="A335" s="33"/>
      <c r="B335" s="34"/>
      <c r="C335" s="221" t="s">
        <v>2030</v>
      </c>
      <c r="D335" s="33"/>
      <c r="E335" s="33"/>
      <c r="F335" s="33"/>
      <c r="G335" s="33"/>
      <c r="H335" s="34"/>
    </row>
    <row r="336" spans="1:8" s="2" customFormat="1" ht="16.899999999999999" customHeight="1">
      <c r="A336" s="33"/>
      <c r="B336" s="34"/>
      <c r="C336" s="219" t="s">
        <v>1565</v>
      </c>
      <c r="D336" s="219" t="s">
        <v>1566</v>
      </c>
      <c r="E336" s="18" t="s">
        <v>276</v>
      </c>
      <c r="F336" s="220">
        <v>75.849999999999994</v>
      </c>
      <c r="G336" s="33"/>
      <c r="H336" s="34"/>
    </row>
    <row r="337" spans="1:8" s="2" customFormat="1" ht="16.899999999999999" customHeight="1">
      <c r="A337" s="33"/>
      <c r="B337" s="34"/>
      <c r="C337" s="219" t="s">
        <v>1571</v>
      </c>
      <c r="D337" s="219" t="s">
        <v>1572</v>
      </c>
      <c r="E337" s="18" t="s">
        <v>276</v>
      </c>
      <c r="F337" s="220">
        <v>75.849999999999994</v>
      </c>
      <c r="G337" s="33"/>
      <c r="H337" s="34"/>
    </row>
    <row r="338" spans="1:8" s="2" customFormat="1" ht="16.899999999999999" customHeight="1">
      <c r="A338" s="33"/>
      <c r="B338" s="34"/>
      <c r="C338" s="215" t="s">
        <v>2070</v>
      </c>
      <c r="D338" s="216" t="s">
        <v>2070</v>
      </c>
      <c r="E338" s="217" t="s">
        <v>1</v>
      </c>
      <c r="F338" s="218">
        <v>1.31</v>
      </c>
      <c r="G338" s="33"/>
      <c r="H338" s="34"/>
    </row>
    <row r="339" spans="1:8" s="2" customFormat="1" ht="16.899999999999999" customHeight="1">
      <c r="A339" s="33"/>
      <c r="B339" s="34"/>
      <c r="C339" s="219" t="s">
        <v>1</v>
      </c>
      <c r="D339" s="219" t="s">
        <v>1661</v>
      </c>
      <c r="E339" s="18" t="s">
        <v>1</v>
      </c>
      <c r="F339" s="220">
        <v>0.21</v>
      </c>
      <c r="G339" s="33"/>
      <c r="H339" s="34"/>
    </row>
    <row r="340" spans="1:8" s="2" customFormat="1" ht="16.899999999999999" customHeight="1">
      <c r="A340" s="33"/>
      <c r="B340" s="34"/>
      <c r="C340" s="219" t="s">
        <v>1</v>
      </c>
      <c r="D340" s="219" t="s">
        <v>1662</v>
      </c>
      <c r="E340" s="18" t="s">
        <v>1</v>
      </c>
      <c r="F340" s="220">
        <v>0.44</v>
      </c>
      <c r="G340" s="33"/>
      <c r="H340" s="34"/>
    </row>
    <row r="341" spans="1:8" s="2" customFormat="1" ht="16.899999999999999" customHeight="1">
      <c r="A341" s="33"/>
      <c r="B341" s="34"/>
      <c r="C341" s="219" t="s">
        <v>1</v>
      </c>
      <c r="D341" s="219" t="s">
        <v>1663</v>
      </c>
      <c r="E341" s="18" t="s">
        <v>1</v>
      </c>
      <c r="F341" s="220">
        <v>0.56000000000000005</v>
      </c>
      <c r="G341" s="33"/>
      <c r="H341" s="34"/>
    </row>
    <row r="342" spans="1:8" s="2" customFormat="1" ht="16.899999999999999" customHeight="1">
      <c r="A342" s="33"/>
      <c r="B342" s="34"/>
      <c r="C342" s="219" t="s">
        <v>1</v>
      </c>
      <c r="D342" s="219" t="s">
        <v>1664</v>
      </c>
      <c r="E342" s="18" t="s">
        <v>1</v>
      </c>
      <c r="F342" s="220">
        <v>0.1</v>
      </c>
      <c r="G342" s="33"/>
      <c r="H342" s="34"/>
    </row>
    <row r="343" spans="1:8" s="2" customFormat="1" ht="16.899999999999999" customHeight="1">
      <c r="A343" s="33"/>
      <c r="B343" s="34"/>
      <c r="C343" s="219" t="s">
        <v>2070</v>
      </c>
      <c r="D343" s="219" t="s">
        <v>169</v>
      </c>
      <c r="E343" s="18" t="s">
        <v>1</v>
      </c>
      <c r="F343" s="220">
        <v>1.31</v>
      </c>
      <c r="G343" s="33"/>
      <c r="H343" s="34"/>
    </row>
    <row r="344" spans="1:8" s="2" customFormat="1" ht="16.899999999999999" customHeight="1">
      <c r="A344" s="33"/>
      <c r="B344" s="34"/>
      <c r="C344" s="215" t="s">
        <v>2032</v>
      </c>
      <c r="D344" s="216" t="s">
        <v>2032</v>
      </c>
      <c r="E344" s="217" t="s">
        <v>1</v>
      </c>
      <c r="F344" s="218">
        <v>0.05</v>
      </c>
      <c r="G344" s="33"/>
      <c r="H344" s="34"/>
    </row>
    <row r="345" spans="1:8" s="2" customFormat="1" ht="16.899999999999999" customHeight="1">
      <c r="A345" s="33"/>
      <c r="B345" s="34"/>
      <c r="C345" s="219" t="s">
        <v>2032</v>
      </c>
      <c r="D345" s="219" t="s">
        <v>2071</v>
      </c>
      <c r="E345" s="18" t="s">
        <v>1</v>
      </c>
      <c r="F345" s="220">
        <v>0.05</v>
      </c>
      <c r="G345" s="33"/>
      <c r="H345" s="34"/>
    </row>
    <row r="346" spans="1:8" s="2" customFormat="1" ht="16.899999999999999" customHeight="1">
      <c r="A346" s="33"/>
      <c r="B346" s="34"/>
      <c r="C346" s="215" t="s">
        <v>1513</v>
      </c>
      <c r="D346" s="216" t="s">
        <v>1513</v>
      </c>
      <c r="E346" s="217" t="s">
        <v>1</v>
      </c>
      <c r="F346" s="218">
        <v>21.675000000000001</v>
      </c>
      <c r="G346" s="33"/>
      <c r="H346" s="34"/>
    </row>
    <row r="347" spans="1:8" s="2" customFormat="1" ht="16.899999999999999" customHeight="1">
      <c r="A347" s="33"/>
      <c r="B347" s="34"/>
      <c r="C347" s="219" t="s">
        <v>1</v>
      </c>
      <c r="D347" s="219" t="s">
        <v>1544</v>
      </c>
      <c r="E347" s="18" t="s">
        <v>1</v>
      </c>
      <c r="F347" s="220">
        <v>5.625</v>
      </c>
      <c r="G347" s="33"/>
      <c r="H347" s="34"/>
    </row>
    <row r="348" spans="1:8" s="2" customFormat="1" ht="16.899999999999999" customHeight="1">
      <c r="A348" s="33"/>
      <c r="B348" s="34"/>
      <c r="C348" s="219" t="s">
        <v>1</v>
      </c>
      <c r="D348" s="219" t="s">
        <v>1545</v>
      </c>
      <c r="E348" s="18" t="s">
        <v>1</v>
      </c>
      <c r="F348" s="220">
        <v>10.8</v>
      </c>
      <c r="G348" s="33"/>
      <c r="H348" s="34"/>
    </row>
    <row r="349" spans="1:8" s="2" customFormat="1" ht="16.899999999999999" customHeight="1">
      <c r="A349" s="33"/>
      <c r="B349" s="34"/>
      <c r="C349" s="219" t="s">
        <v>1</v>
      </c>
      <c r="D349" s="219" t="s">
        <v>1546</v>
      </c>
      <c r="E349" s="18" t="s">
        <v>1</v>
      </c>
      <c r="F349" s="220">
        <v>5.25</v>
      </c>
      <c r="G349" s="33"/>
      <c r="H349" s="34"/>
    </row>
    <row r="350" spans="1:8" s="2" customFormat="1" ht="16.899999999999999" customHeight="1">
      <c r="A350" s="33"/>
      <c r="B350" s="34"/>
      <c r="C350" s="219" t="s">
        <v>1513</v>
      </c>
      <c r="D350" s="219" t="s">
        <v>169</v>
      </c>
      <c r="E350" s="18" t="s">
        <v>1</v>
      </c>
      <c r="F350" s="220">
        <v>21.675000000000001</v>
      </c>
      <c r="G350" s="33"/>
      <c r="H350" s="34"/>
    </row>
    <row r="351" spans="1:8" s="2" customFormat="1" ht="16.899999999999999" customHeight="1">
      <c r="A351" s="33"/>
      <c r="B351" s="34"/>
      <c r="C351" s="221" t="s">
        <v>2030</v>
      </c>
      <c r="D351" s="33"/>
      <c r="E351" s="33"/>
      <c r="F351" s="33"/>
      <c r="G351" s="33"/>
      <c r="H351" s="34"/>
    </row>
    <row r="352" spans="1:8" s="2" customFormat="1" ht="16.899999999999999" customHeight="1">
      <c r="A352" s="33"/>
      <c r="B352" s="34"/>
      <c r="C352" s="219" t="s">
        <v>1574</v>
      </c>
      <c r="D352" s="219" t="s">
        <v>1575</v>
      </c>
      <c r="E352" s="18" t="s">
        <v>338</v>
      </c>
      <c r="F352" s="220">
        <v>21.675000000000001</v>
      </c>
      <c r="G352" s="33"/>
      <c r="H352" s="34"/>
    </row>
    <row r="353" spans="1:8" s="2" customFormat="1" ht="16.899999999999999" customHeight="1">
      <c r="A353" s="33"/>
      <c r="B353" s="34"/>
      <c r="C353" s="219" t="s">
        <v>1577</v>
      </c>
      <c r="D353" s="219" t="s">
        <v>1578</v>
      </c>
      <c r="E353" s="18" t="s">
        <v>338</v>
      </c>
      <c r="F353" s="220">
        <v>21.675000000000001</v>
      </c>
      <c r="G353" s="33"/>
      <c r="H353" s="34"/>
    </row>
    <row r="354" spans="1:8" s="2" customFormat="1" ht="16.899999999999999" customHeight="1">
      <c r="A354" s="33"/>
      <c r="B354" s="34"/>
      <c r="C354" s="215" t="s">
        <v>2050</v>
      </c>
      <c r="D354" s="216" t="s">
        <v>2050</v>
      </c>
      <c r="E354" s="217" t="s">
        <v>1</v>
      </c>
      <c r="F354" s="218">
        <v>0</v>
      </c>
      <c r="G354" s="33"/>
      <c r="H354" s="34"/>
    </row>
    <row r="355" spans="1:8" s="2" customFormat="1" ht="16.899999999999999" customHeight="1">
      <c r="A355" s="33"/>
      <c r="B355" s="34"/>
      <c r="C355" s="215" t="s">
        <v>2034</v>
      </c>
      <c r="D355" s="216" t="s">
        <v>2034</v>
      </c>
      <c r="E355" s="217" t="s">
        <v>1</v>
      </c>
      <c r="F355" s="218">
        <v>0</v>
      </c>
      <c r="G355" s="33"/>
      <c r="H355" s="34"/>
    </row>
    <row r="356" spans="1:8" s="2" customFormat="1" ht="16.899999999999999" customHeight="1">
      <c r="A356" s="33"/>
      <c r="B356" s="34"/>
      <c r="C356" s="215" t="s">
        <v>2036</v>
      </c>
      <c r="D356" s="216" t="s">
        <v>2036</v>
      </c>
      <c r="E356" s="217" t="s">
        <v>1</v>
      </c>
      <c r="F356" s="218">
        <v>90.38</v>
      </c>
      <c r="G356" s="33"/>
      <c r="H356" s="34"/>
    </row>
    <row r="357" spans="1:8" s="2" customFormat="1" ht="16.899999999999999" customHeight="1">
      <c r="A357" s="33"/>
      <c r="B357" s="34"/>
      <c r="C357" s="219" t="s">
        <v>1</v>
      </c>
      <c r="D357" s="219" t="s">
        <v>2072</v>
      </c>
      <c r="E357" s="18" t="s">
        <v>1</v>
      </c>
      <c r="F357" s="220">
        <v>90.43</v>
      </c>
      <c r="G357" s="33"/>
      <c r="H357" s="34"/>
    </row>
    <row r="358" spans="1:8" s="2" customFormat="1" ht="16.899999999999999" customHeight="1">
      <c r="A358" s="33"/>
      <c r="B358" s="34"/>
      <c r="C358" s="219" t="s">
        <v>1</v>
      </c>
      <c r="D358" s="219" t="s">
        <v>2038</v>
      </c>
      <c r="E358" s="18" t="s">
        <v>1</v>
      </c>
      <c r="F358" s="220">
        <v>-0.05</v>
      </c>
      <c r="G358" s="33"/>
      <c r="H358" s="34"/>
    </row>
    <row r="359" spans="1:8" s="2" customFormat="1" ht="16.899999999999999" customHeight="1">
      <c r="A359" s="33"/>
      <c r="B359" s="34"/>
      <c r="C359" s="219" t="s">
        <v>2036</v>
      </c>
      <c r="D359" s="219" t="s">
        <v>169</v>
      </c>
      <c r="E359" s="18" t="s">
        <v>1</v>
      </c>
      <c r="F359" s="220">
        <v>90.38</v>
      </c>
      <c r="G359" s="33"/>
      <c r="H359" s="34"/>
    </row>
    <row r="360" spans="1:8" s="2" customFormat="1" ht="16.899999999999999" customHeight="1">
      <c r="A360" s="33"/>
      <c r="B360" s="34"/>
      <c r="C360" s="215" t="s">
        <v>1515</v>
      </c>
      <c r="D360" s="216" t="s">
        <v>1515</v>
      </c>
      <c r="E360" s="217" t="s">
        <v>1</v>
      </c>
      <c r="F360" s="218">
        <v>148</v>
      </c>
      <c r="G360" s="33"/>
      <c r="H360" s="34"/>
    </row>
    <row r="361" spans="1:8" s="2" customFormat="1" ht="16.899999999999999" customHeight="1">
      <c r="A361" s="33"/>
      <c r="B361" s="34"/>
      <c r="C361" s="219" t="s">
        <v>1</v>
      </c>
      <c r="D361" s="219" t="s">
        <v>1606</v>
      </c>
      <c r="E361" s="18" t="s">
        <v>1</v>
      </c>
      <c r="F361" s="220">
        <v>0</v>
      </c>
      <c r="G361" s="33"/>
      <c r="H361" s="34"/>
    </row>
    <row r="362" spans="1:8" s="2" customFormat="1" ht="16.899999999999999" customHeight="1">
      <c r="A362" s="33"/>
      <c r="B362" s="34"/>
      <c r="C362" s="219" t="s">
        <v>1</v>
      </c>
      <c r="D362" s="219" t="s">
        <v>1634</v>
      </c>
      <c r="E362" s="18" t="s">
        <v>1</v>
      </c>
      <c r="F362" s="220">
        <v>148</v>
      </c>
      <c r="G362" s="33"/>
      <c r="H362" s="34"/>
    </row>
    <row r="363" spans="1:8" s="2" customFormat="1" ht="16.899999999999999" customHeight="1">
      <c r="A363" s="33"/>
      <c r="B363" s="34"/>
      <c r="C363" s="219" t="s">
        <v>1515</v>
      </c>
      <c r="D363" s="219" t="s">
        <v>357</v>
      </c>
      <c r="E363" s="18" t="s">
        <v>1</v>
      </c>
      <c r="F363" s="220">
        <v>148</v>
      </c>
      <c r="G363" s="33"/>
      <c r="H363" s="34"/>
    </row>
    <row r="364" spans="1:8" s="2" customFormat="1" ht="16.899999999999999" customHeight="1">
      <c r="A364" s="33"/>
      <c r="B364" s="34"/>
      <c r="C364" s="221" t="s">
        <v>2030</v>
      </c>
      <c r="D364" s="33"/>
      <c r="E364" s="33"/>
      <c r="F364" s="33"/>
      <c r="G364" s="33"/>
      <c r="H364" s="34"/>
    </row>
    <row r="365" spans="1:8" s="2" customFormat="1" ht="16.899999999999999" customHeight="1">
      <c r="A365" s="33"/>
      <c r="B365" s="34"/>
      <c r="C365" s="219" t="s">
        <v>1005</v>
      </c>
      <c r="D365" s="219" t="s">
        <v>1006</v>
      </c>
      <c r="E365" s="18" t="s">
        <v>276</v>
      </c>
      <c r="F365" s="220">
        <v>148</v>
      </c>
      <c r="G365" s="33"/>
      <c r="H365" s="34"/>
    </row>
    <row r="366" spans="1:8" s="2" customFormat="1" ht="16.899999999999999" customHeight="1">
      <c r="A366" s="33"/>
      <c r="B366" s="34"/>
      <c r="C366" s="219" t="s">
        <v>1008</v>
      </c>
      <c r="D366" s="219" t="s">
        <v>1009</v>
      </c>
      <c r="E366" s="18" t="s">
        <v>276</v>
      </c>
      <c r="F366" s="220">
        <v>154</v>
      </c>
      <c r="G366" s="33"/>
      <c r="H366" s="34"/>
    </row>
    <row r="367" spans="1:8" s="2" customFormat="1" ht="16.899999999999999" customHeight="1">
      <c r="A367" s="33"/>
      <c r="B367" s="34"/>
      <c r="C367" s="219" t="s">
        <v>1026</v>
      </c>
      <c r="D367" s="219" t="s">
        <v>1027</v>
      </c>
      <c r="E367" s="18" t="s">
        <v>338</v>
      </c>
      <c r="F367" s="220">
        <v>226.98400000000001</v>
      </c>
      <c r="G367" s="33"/>
      <c r="H367" s="34"/>
    </row>
    <row r="368" spans="1:8" s="2" customFormat="1" ht="16.899999999999999" customHeight="1">
      <c r="A368" s="33"/>
      <c r="B368" s="34"/>
      <c r="C368" s="215" t="s">
        <v>988</v>
      </c>
      <c r="D368" s="216" t="s">
        <v>988</v>
      </c>
      <c r="E368" s="217" t="s">
        <v>1</v>
      </c>
      <c r="F368" s="218">
        <v>267.04000000000002</v>
      </c>
      <c r="G368" s="33"/>
      <c r="H368" s="34"/>
    </row>
    <row r="369" spans="1:8" s="2" customFormat="1" ht="16.899999999999999" customHeight="1">
      <c r="A369" s="33"/>
      <c r="B369" s="34"/>
      <c r="C369" s="219" t="s">
        <v>1</v>
      </c>
      <c r="D369" s="219" t="s">
        <v>1556</v>
      </c>
      <c r="E369" s="18" t="s">
        <v>1</v>
      </c>
      <c r="F369" s="220">
        <v>0</v>
      </c>
      <c r="G369" s="33"/>
      <c r="H369" s="34"/>
    </row>
    <row r="370" spans="1:8" s="2" customFormat="1" ht="16.899999999999999" customHeight="1">
      <c r="A370" s="33"/>
      <c r="B370" s="34"/>
      <c r="C370" s="219" t="s">
        <v>1</v>
      </c>
      <c r="D370" s="219" t="s">
        <v>1557</v>
      </c>
      <c r="E370" s="18" t="s">
        <v>1</v>
      </c>
      <c r="F370" s="220">
        <v>339.47500000000002</v>
      </c>
      <c r="G370" s="33"/>
      <c r="H370" s="34"/>
    </row>
    <row r="371" spans="1:8" s="2" customFormat="1" ht="16.899999999999999" customHeight="1">
      <c r="A371" s="33"/>
      <c r="B371" s="34"/>
      <c r="C371" s="219" t="s">
        <v>1</v>
      </c>
      <c r="D371" s="219" t="s">
        <v>1558</v>
      </c>
      <c r="E371" s="18" t="s">
        <v>1</v>
      </c>
      <c r="F371" s="220">
        <v>-21.585000000000001</v>
      </c>
      <c r="G371" s="33"/>
      <c r="H371" s="34"/>
    </row>
    <row r="372" spans="1:8" s="2" customFormat="1" ht="16.899999999999999" customHeight="1">
      <c r="A372" s="33"/>
      <c r="B372" s="34"/>
      <c r="C372" s="219" t="s">
        <v>1</v>
      </c>
      <c r="D372" s="219" t="s">
        <v>1296</v>
      </c>
      <c r="E372" s="18" t="s">
        <v>1</v>
      </c>
      <c r="F372" s="220">
        <v>0</v>
      </c>
      <c r="G372" s="33"/>
      <c r="H372" s="34"/>
    </row>
    <row r="373" spans="1:8" s="2" customFormat="1" ht="16.899999999999999" customHeight="1">
      <c r="A373" s="33"/>
      <c r="B373" s="34"/>
      <c r="C373" s="219" t="s">
        <v>1</v>
      </c>
      <c r="D373" s="219" t="s">
        <v>1559</v>
      </c>
      <c r="E373" s="18" t="s">
        <v>1</v>
      </c>
      <c r="F373" s="220">
        <v>-1.8</v>
      </c>
      <c r="G373" s="33"/>
      <c r="H373" s="34"/>
    </row>
    <row r="374" spans="1:8" s="2" customFormat="1" ht="16.899999999999999" customHeight="1">
      <c r="A374" s="33"/>
      <c r="B374" s="34"/>
      <c r="C374" s="219" t="s">
        <v>1</v>
      </c>
      <c r="D374" s="219" t="s">
        <v>1560</v>
      </c>
      <c r="E374" s="18" t="s">
        <v>1</v>
      </c>
      <c r="F374" s="220">
        <v>-4.6500000000000004</v>
      </c>
      <c r="G374" s="33"/>
      <c r="H374" s="34"/>
    </row>
    <row r="375" spans="1:8" s="2" customFormat="1" ht="16.899999999999999" customHeight="1">
      <c r="A375" s="33"/>
      <c r="B375" s="34"/>
      <c r="C375" s="219" t="s">
        <v>1</v>
      </c>
      <c r="D375" s="219" t="s">
        <v>1561</v>
      </c>
      <c r="E375" s="18" t="s">
        <v>1</v>
      </c>
      <c r="F375" s="220">
        <v>-44.4</v>
      </c>
      <c r="G375" s="33"/>
      <c r="H375" s="34"/>
    </row>
    <row r="376" spans="1:8" s="2" customFormat="1" ht="16.899999999999999" customHeight="1">
      <c r="A376" s="33"/>
      <c r="B376" s="34"/>
      <c r="C376" s="219" t="s">
        <v>988</v>
      </c>
      <c r="D376" s="219" t="s">
        <v>357</v>
      </c>
      <c r="E376" s="18" t="s">
        <v>1</v>
      </c>
      <c r="F376" s="220">
        <v>267.04000000000002</v>
      </c>
      <c r="G376" s="33"/>
      <c r="H376" s="34"/>
    </row>
    <row r="377" spans="1:8" s="2" customFormat="1" ht="16.899999999999999" customHeight="1">
      <c r="A377" s="33"/>
      <c r="B377" s="34"/>
      <c r="C377" s="221" t="s">
        <v>2030</v>
      </c>
      <c r="D377" s="33"/>
      <c r="E377" s="33"/>
      <c r="F377" s="33"/>
      <c r="G377" s="33"/>
      <c r="H377" s="34"/>
    </row>
    <row r="378" spans="1:8" s="2" customFormat="1" ht="16.899999999999999" customHeight="1">
      <c r="A378" s="33"/>
      <c r="B378" s="34"/>
      <c r="C378" s="219" t="s">
        <v>1021</v>
      </c>
      <c r="D378" s="219" t="s">
        <v>1022</v>
      </c>
      <c r="E378" s="18" t="s">
        <v>338</v>
      </c>
      <c r="F378" s="220">
        <v>106.816</v>
      </c>
      <c r="G378" s="33"/>
      <c r="H378" s="34"/>
    </row>
    <row r="379" spans="1:8" s="2" customFormat="1" ht="16.899999999999999" customHeight="1">
      <c r="A379" s="33"/>
      <c r="B379" s="34"/>
      <c r="C379" s="219" t="s">
        <v>1026</v>
      </c>
      <c r="D379" s="219" t="s">
        <v>1027</v>
      </c>
      <c r="E379" s="18" t="s">
        <v>338</v>
      </c>
      <c r="F379" s="220">
        <v>226.98400000000001</v>
      </c>
      <c r="G379" s="33"/>
      <c r="H379" s="34"/>
    </row>
    <row r="380" spans="1:8" s="2" customFormat="1" ht="16.899999999999999" customHeight="1">
      <c r="A380" s="33"/>
      <c r="B380" s="34"/>
      <c r="C380" s="219" t="s">
        <v>1039</v>
      </c>
      <c r="D380" s="219" t="s">
        <v>1040</v>
      </c>
      <c r="E380" s="18" t="s">
        <v>338</v>
      </c>
      <c r="F380" s="220">
        <v>40.055999999999997</v>
      </c>
      <c r="G380" s="33"/>
      <c r="H380" s="34"/>
    </row>
    <row r="381" spans="1:8" s="2" customFormat="1" ht="16.899999999999999" customHeight="1">
      <c r="A381" s="33"/>
      <c r="B381" s="34"/>
      <c r="C381" s="219" t="s">
        <v>414</v>
      </c>
      <c r="D381" s="219" t="s">
        <v>415</v>
      </c>
      <c r="E381" s="18" t="s">
        <v>338</v>
      </c>
      <c r="F381" s="220">
        <v>71.680999999999997</v>
      </c>
      <c r="G381" s="33"/>
      <c r="H381" s="34"/>
    </row>
    <row r="382" spans="1:8" s="2" customFormat="1" ht="16.899999999999999" customHeight="1">
      <c r="A382" s="33"/>
      <c r="B382" s="34"/>
      <c r="C382" s="215" t="s">
        <v>1519</v>
      </c>
      <c r="D382" s="216" t="s">
        <v>1520</v>
      </c>
      <c r="E382" s="217" t="s">
        <v>1</v>
      </c>
      <c r="F382" s="218">
        <v>21.585000000000001</v>
      </c>
      <c r="G382" s="33"/>
      <c r="H382" s="34"/>
    </row>
    <row r="383" spans="1:8" s="2" customFormat="1" ht="16.899999999999999" customHeight="1">
      <c r="A383" s="33"/>
      <c r="B383" s="34"/>
      <c r="C383" s="219" t="s">
        <v>1</v>
      </c>
      <c r="D383" s="219" t="s">
        <v>1543</v>
      </c>
      <c r="E383" s="18" t="s">
        <v>1</v>
      </c>
      <c r="F383" s="220">
        <v>0</v>
      </c>
      <c r="G383" s="33"/>
      <c r="H383" s="34"/>
    </row>
    <row r="384" spans="1:8" s="2" customFormat="1" ht="16.899999999999999" customHeight="1">
      <c r="A384" s="33"/>
      <c r="B384" s="34"/>
      <c r="C384" s="219" t="s">
        <v>1</v>
      </c>
      <c r="D384" s="219" t="s">
        <v>1544</v>
      </c>
      <c r="E384" s="18" t="s">
        <v>1</v>
      </c>
      <c r="F384" s="220">
        <v>5.625</v>
      </c>
      <c r="G384" s="33"/>
      <c r="H384" s="34"/>
    </row>
    <row r="385" spans="1:8" s="2" customFormat="1" ht="16.899999999999999" customHeight="1">
      <c r="A385" s="33"/>
      <c r="B385" s="34"/>
      <c r="C385" s="219" t="s">
        <v>1</v>
      </c>
      <c r="D385" s="219" t="s">
        <v>1545</v>
      </c>
      <c r="E385" s="18" t="s">
        <v>1</v>
      </c>
      <c r="F385" s="220">
        <v>10.8</v>
      </c>
      <c r="G385" s="33"/>
      <c r="H385" s="34"/>
    </row>
    <row r="386" spans="1:8" s="2" customFormat="1" ht="16.899999999999999" customHeight="1">
      <c r="A386" s="33"/>
      <c r="B386" s="34"/>
      <c r="C386" s="219" t="s">
        <v>1</v>
      </c>
      <c r="D386" s="219" t="s">
        <v>1546</v>
      </c>
      <c r="E386" s="18" t="s">
        <v>1</v>
      </c>
      <c r="F386" s="220">
        <v>5.25</v>
      </c>
      <c r="G386" s="33"/>
      <c r="H386" s="34"/>
    </row>
    <row r="387" spans="1:8" s="2" customFormat="1" ht="16.899999999999999" customHeight="1">
      <c r="A387" s="33"/>
      <c r="B387" s="34"/>
      <c r="C387" s="219" t="s">
        <v>1</v>
      </c>
      <c r="D387" s="219" t="s">
        <v>1547</v>
      </c>
      <c r="E387" s="18" t="s">
        <v>1</v>
      </c>
      <c r="F387" s="220">
        <v>0</v>
      </c>
      <c r="G387" s="33"/>
      <c r="H387" s="34"/>
    </row>
    <row r="388" spans="1:8" s="2" customFormat="1" ht="16.899999999999999" customHeight="1">
      <c r="A388" s="33"/>
      <c r="B388" s="34"/>
      <c r="C388" s="219" t="s">
        <v>1</v>
      </c>
      <c r="D388" s="219" t="s">
        <v>1548</v>
      </c>
      <c r="E388" s="18" t="s">
        <v>1</v>
      </c>
      <c r="F388" s="220">
        <v>-0.81</v>
      </c>
      <c r="G388" s="33"/>
      <c r="H388" s="34"/>
    </row>
    <row r="389" spans="1:8" s="2" customFormat="1" ht="16.899999999999999" customHeight="1">
      <c r="A389" s="33"/>
      <c r="B389" s="34"/>
      <c r="C389" s="219" t="s">
        <v>1</v>
      </c>
      <c r="D389" s="219" t="s">
        <v>2073</v>
      </c>
      <c r="E389" s="18" t="s">
        <v>1</v>
      </c>
      <c r="F389" s="220">
        <v>0.72</v>
      </c>
      <c r="G389" s="33"/>
      <c r="H389" s="34"/>
    </row>
    <row r="390" spans="1:8" s="2" customFormat="1" ht="16.899999999999999" customHeight="1">
      <c r="A390" s="33"/>
      <c r="B390" s="34"/>
      <c r="C390" s="219" t="s">
        <v>1519</v>
      </c>
      <c r="D390" s="219" t="s">
        <v>357</v>
      </c>
      <c r="E390" s="18" t="s">
        <v>1</v>
      </c>
      <c r="F390" s="220">
        <v>21.585000000000001</v>
      </c>
      <c r="G390" s="33"/>
      <c r="H390" s="34"/>
    </row>
    <row r="391" spans="1:8" s="2" customFormat="1" ht="16.899999999999999" customHeight="1">
      <c r="A391" s="33"/>
      <c r="B391" s="34"/>
      <c r="C391" s="221" t="s">
        <v>2030</v>
      </c>
      <c r="D391" s="33"/>
      <c r="E391" s="33"/>
      <c r="F391" s="33"/>
      <c r="G391" s="33"/>
      <c r="H391" s="34"/>
    </row>
    <row r="392" spans="1:8" s="2" customFormat="1" ht="16.899999999999999" customHeight="1">
      <c r="A392" s="33"/>
      <c r="B392" s="34"/>
      <c r="C392" s="219" t="s">
        <v>1026</v>
      </c>
      <c r="D392" s="219" t="s">
        <v>1027</v>
      </c>
      <c r="E392" s="18" t="s">
        <v>338</v>
      </c>
      <c r="F392" s="220">
        <v>226.98400000000001</v>
      </c>
      <c r="G392" s="33"/>
      <c r="H392" s="34"/>
    </row>
    <row r="393" spans="1:8" s="2" customFormat="1" ht="16.899999999999999" customHeight="1">
      <c r="A393" s="33"/>
      <c r="B393" s="34"/>
      <c r="C393" s="215" t="s">
        <v>990</v>
      </c>
      <c r="D393" s="216" t="s">
        <v>990</v>
      </c>
      <c r="E393" s="217" t="s">
        <v>1</v>
      </c>
      <c r="F393" s="218">
        <v>9</v>
      </c>
      <c r="G393" s="33"/>
      <c r="H393" s="34"/>
    </row>
    <row r="394" spans="1:8" s="2" customFormat="1" ht="16.899999999999999" customHeight="1">
      <c r="A394" s="33"/>
      <c r="B394" s="34"/>
      <c r="C394" s="219" t="s">
        <v>1</v>
      </c>
      <c r="D394" s="219" t="s">
        <v>1533</v>
      </c>
      <c r="E394" s="18" t="s">
        <v>1</v>
      </c>
      <c r="F394" s="220">
        <v>9</v>
      </c>
      <c r="G394" s="33"/>
      <c r="H394" s="34"/>
    </row>
    <row r="395" spans="1:8" s="2" customFormat="1" ht="16.899999999999999" customHeight="1">
      <c r="A395" s="33"/>
      <c r="B395" s="34"/>
      <c r="C395" s="219" t="s">
        <v>990</v>
      </c>
      <c r="D395" s="219" t="s">
        <v>169</v>
      </c>
      <c r="E395" s="18" t="s">
        <v>1</v>
      </c>
      <c r="F395" s="220">
        <v>9</v>
      </c>
      <c r="G395" s="33"/>
      <c r="H395" s="34"/>
    </row>
    <row r="396" spans="1:8" s="2" customFormat="1" ht="16.899999999999999" customHeight="1">
      <c r="A396" s="33"/>
      <c r="B396" s="34"/>
      <c r="C396" s="221" t="s">
        <v>2030</v>
      </c>
      <c r="D396" s="33"/>
      <c r="E396" s="33"/>
      <c r="F396" s="33"/>
      <c r="G396" s="33"/>
      <c r="H396" s="34"/>
    </row>
    <row r="397" spans="1:8" s="2" customFormat="1" ht="16.899999999999999" customHeight="1">
      <c r="A397" s="33"/>
      <c r="B397" s="34"/>
      <c r="C397" s="219" t="s">
        <v>1016</v>
      </c>
      <c r="D397" s="219" t="s">
        <v>1017</v>
      </c>
      <c r="E397" s="18" t="s">
        <v>159</v>
      </c>
      <c r="F397" s="220">
        <v>9</v>
      </c>
      <c r="G397" s="33"/>
      <c r="H397" s="34"/>
    </row>
    <row r="398" spans="1:8" s="2" customFormat="1" ht="16.899999999999999" customHeight="1">
      <c r="A398" s="33"/>
      <c r="B398" s="34"/>
      <c r="C398" s="219" t="s">
        <v>1251</v>
      </c>
      <c r="D398" s="219" t="s">
        <v>1252</v>
      </c>
      <c r="E398" s="18" t="s">
        <v>159</v>
      </c>
      <c r="F398" s="220">
        <v>9</v>
      </c>
      <c r="G398" s="33"/>
      <c r="H398" s="34"/>
    </row>
    <row r="399" spans="1:8" s="2" customFormat="1" ht="16.899999999999999" customHeight="1">
      <c r="A399" s="33"/>
      <c r="B399" s="34"/>
      <c r="C399" s="219" t="s">
        <v>1255</v>
      </c>
      <c r="D399" s="219" t="s">
        <v>1256</v>
      </c>
      <c r="E399" s="18" t="s">
        <v>159</v>
      </c>
      <c r="F399" s="220">
        <v>9</v>
      </c>
      <c r="G399" s="33"/>
      <c r="H399" s="34"/>
    </row>
    <row r="400" spans="1:8" s="2" customFormat="1" ht="16.899999999999999" customHeight="1">
      <c r="A400" s="33"/>
      <c r="B400" s="34"/>
      <c r="C400" s="215" t="s">
        <v>2040</v>
      </c>
      <c r="D400" s="216" t="s">
        <v>2040</v>
      </c>
      <c r="E400" s="217" t="s">
        <v>1</v>
      </c>
      <c r="F400" s="218">
        <v>143.91499999999999</v>
      </c>
      <c r="G400" s="33"/>
      <c r="H400" s="34"/>
    </row>
    <row r="401" spans="1:8" s="2" customFormat="1" ht="16.899999999999999" customHeight="1">
      <c r="A401" s="33"/>
      <c r="B401" s="34"/>
      <c r="C401" s="215" t="s">
        <v>2057</v>
      </c>
      <c r="D401" s="216" t="s">
        <v>2057</v>
      </c>
      <c r="E401" s="217" t="s">
        <v>1</v>
      </c>
      <c r="F401" s="218">
        <v>1.32</v>
      </c>
      <c r="G401" s="33"/>
      <c r="H401" s="34"/>
    </row>
    <row r="402" spans="1:8" s="2" customFormat="1" ht="16.899999999999999" customHeight="1">
      <c r="A402" s="33"/>
      <c r="B402" s="34"/>
      <c r="C402" s="219" t="s">
        <v>2057</v>
      </c>
      <c r="D402" s="219" t="s">
        <v>1810</v>
      </c>
      <c r="E402" s="18" t="s">
        <v>1</v>
      </c>
      <c r="F402" s="220">
        <v>1.32</v>
      </c>
      <c r="G402" s="33"/>
      <c r="H402" s="34"/>
    </row>
    <row r="403" spans="1:8" s="2" customFormat="1" ht="26.45" customHeight="1">
      <c r="A403" s="33"/>
      <c r="B403" s="34"/>
      <c r="C403" s="214" t="s">
        <v>2074</v>
      </c>
      <c r="D403" s="214" t="s">
        <v>109</v>
      </c>
      <c r="E403" s="33"/>
      <c r="F403" s="33"/>
      <c r="G403" s="33"/>
      <c r="H403" s="34"/>
    </row>
    <row r="404" spans="1:8" s="2" customFormat="1" ht="16.899999999999999" customHeight="1">
      <c r="A404" s="33"/>
      <c r="B404" s="34"/>
      <c r="C404" s="215" t="s">
        <v>1120</v>
      </c>
      <c r="D404" s="216" t="s">
        <v>1120</v>
      </c>
      <c r="E404" s="217" t="s">
        <v>1</v>
      </c>
      <c r="F404" s="218">
        <v>7.89</v>
      </c>
      <c r="G404" s="33"/>
      <c r="H404" s="34"/>
    </row>
    <row r="405" spans="1:8" s="2" customFormat="1" ht="16.899999999999999" customHeight="1">
      <c r="A405" s="33"/>
      <c r="B405" s="34"/>
      <c r="C405" s="219" t="s">
        <v>1</v>
      </c>
      <c r="D405" s="219" t="s">
        <v>1937</v>
      </c>
      <c r="E405" s="18" t="s">
        <v>1</v>
      </c>
      <c r="F405" s="220">
        <v>6.54</v>
      </c>
      <c r="G405" s="33"/>
      <c r="H405" s="34"/>
    </row>
    <row r="406" spans="1:8" s="2" customFormat="1" ht="16.899999999999999" customHeight="1">
      <c r="A406" s="33"/>
      <c r="B406" s="34"/>
      <c r="C406" s="219" t="s">
        <v>1</v>
      </c>
      <c r="D406" s="219" t="s">
        <v>1938</v>
      </c>
      <c r="E406" s="18" t="s">
        <v>1</v>
      </c>
      <c r="F406" s="220">
        <v>1.35</v>
      </c>
      <c r="G406" s="33"/>
      <c r="H406" s="34"/>
    </row>
    <row r="407" spans="1:8" s="2" customFormat="1" ht="16.899999999999999" customHeight="1">
      <c r="A407" s="33"/>
      <c r="B407" s="34"/>
      <c r="C407" s="219" t="s">
        <v>1120</v>
      </c>
      <c r="D407" s="219" t="s">
        <v>169</v>
      </c>
      <c r="E407" s="18" t="s">
        <v>1</v>
      </c>
      <c r="F407" s="220">
        <v>7.89</v>
      </c>
      <c r="G407" s="33"/>
      <c r="H407" s="34"/>
    </row>
    <row r="408" spans="1:8" s="2" customFormat="1" ht="16.899999999999999" customHeight="1">
      <c r="A408" s="33"/>
      <c r="B408" s="34"/>
      <c r="C408" s="215" t="s">
        <v>984</v>
      </c>
      <c r="D408" s="216" t="s">
        <v>984</v>
      </c>
      <c r="E408" s="217" t="s">
        <v>1</v>
      </c>
      <c r="F408" s="218">
        <v>21.802</v>
      </c>
      <c r="G408" s="33"/>
      <c r="H408" s="34"/>
    </row>
    <row r="409" spans="1:8" s="2" customFormat="1" ht="16.899999999999999" customHeight="1">
      <c r="A409" s="33"/>
      <c r="B409" s="34"/>
      <c r="C409" s="219" t="s">
        <v>1</v>
      </c>
      <c r="D409" s="219" t="s">
        <v>1890</v>
      </c>
      <c r="E409" s="18" t="s">
        <v>1</v>
      </c>
      <c r="F409" s="220">
        <v>21.802</v>
      </c>
      <c r="G409" s="33"/>
      <c r="H409" s="34"/>
    </row>
    <row r="410" spans="1:8" s="2" customFormat="1" ht="16.899999999999999" customHeight="1">
      <c r="A410" s="33"/>
      <c r="B410" s="34"/>
      <c r="C410" s="219" t="s">
        <v>984</v>
      </c>
      <c r="D410" s="219" t="s">
        <v>169</v>
      </c>
      <c r="E410" s="18" t="s">
        <v>1</v>
      </c>
      <c r="F410" s="220">
        <v>21.802</v>
      </c>
      <c r="G410" s="33"/>
      <c r="H410" s="34"/>
    </row>
    <row r="411" spans="1:8" s="2" customFormat="1" ht="16.899999999999999" customHeight="1">
      <c r="A411" s="33"/>
      <c r="B411" s="34"/>
      <c r="C411" s="215" t="s">
        <v>1621</v>
      </c>
      <c r="D411" s="216" t="s">
        <v>1621</v>
      </c>
      <c r="E411" s="217" t="s">
        <v>1</v>
      </c>
      <c r="F411" s="218">
        <v>14.388</v>
      </c>
      <c r="G411" s="33"/>
      <c r="H411" s="34"/>
    </row>
    <row r="412" spans="1:8" s="2" customFormat="1" ht="16.899999999999999" customHeight="1">
      <c r="A412" s="33"/>
      <c r="B412" s="34"/>
      <c r="C412" s="219" t="s">
        <v>1</v>
      </c>
      <c r="D412" s="219" t="s">
        <v>1902</v>
      </c>
      <c r="E412" s="18" t="s">
        <v>1</v>
      </c>
      <c r="F412" s="220">
        <v>0</v>
      </c>
      <c r="G412" s="33"/>
      <c r="H412" s="34"/>
    </row>
    <row r="413" spans="1:8" s="2" customFormat="1" ht="16.899999999999999" customHeight="1">
      <c r="A413" s="33"/>
      <c r="B413" s="34"/>
      <c r="C413" s="219" t="s">
        <v>1</v>
      </c>
      <c r="D413" s="219" t="s">
        <v>1903</v>
      </c>
      <c r="E413" s="18" t="s">
        <v>1</v>
      </c>
      <c r="F413" s="220">
        <v>14.388</v>
      </c>
      <c r="G413" s="33"/>
      <c r="H413" s="34"/>
    </row>
    <row r="414" spans="1:8" s="2" customFormat="1" ht="16.899999999999999" customHeight="1">
      <c r="A414" s="33"/>
      <c r="B414" s="34"/>
      <c r="C414" s="219" t="s">
        <v>1621</v>
      </c>
      <c r="D414" s="219" t="s">
        <v>169</v>
      </c>
      <c r="E414" s="18" t="s">
        <v>1</v>
      </c>
      <c r="F414" s="220">
        <v>14.388</v>
      </c>
      <c r="G414" s="33"/>
      <c r="H414" s="34"/>
    </row>
    <row r="415" spans="1:8" s="2" customFormat="1" ht="16.899999999999999" customHeight="1">
      <c r="A415" s="33"/>
      <c r="B415" s="34"/>
      <c r="C415" s="215" t="s">
        <v>1818</v>
      </c>
      <c r="D415" s="216" t="s">
        <v>1818</v>
      </c>
      <c r="E415" s="217" t="s">
        <v>1</v>
      </c>
      <c r="F415" s="218">
        <v>3.2709999999999999</v>
      </c>
      <c r="G415" s="33"/>
      <c r="H415" s="34"/>
    </row>
    <row r="416" spans="1:8" s="2" customFormat="1" ht="16.899999999999999" customHeight="1">
      <c r="A416" s="33"/>
      <c r="B416" s="34"/>
      <c r="C416" s="219" t="s">
        <v>1</v>
      </c>
      <c r="D416" s="219" t="s">
        <v>2075</v>
      </c>
      <c r="E416" s="18" t="s">
        <v>1</v>
      </c>
      <c r="F416" s="220">
        <v>3.2709999999999999</v>
      </c>
      <c r="G416" s="33"/>
      <c r="H416" s="34"/>
    </row>
    <row r="417" spans="1:8" s="2" customFormat="1" ht="16.899999999999999" customHeight="1">
      <c r="A417" s="33"/>
      <c r="B417" s="34"/>
      <c r="C417" s="219" t="s">
        <v>1818</v>
      </c>
      <c r="D417" s="219" t="s">
        <v>169</v>
      </c>
      <c r="E417" s="18" t="s">
        <v>1</v>
      </c>
      <c r="F417" s="220">
        <v>3.2709999999999999</v>
      </c>
      <c r="G417" s="33"/>
      <c r="H417" s="34"/>
    </row>
    <row r="418" spans="1:8" s="2" customFormat="1" ht="16.899999999999999" customHeight="1">
      <c r="A418" s="33"/>
      <c r="B418" s="34"/>
      <c r="C418" s="215" t="s">
        <v>1509</v>
      </c>
      <c r="D418" s="216" t="s">
        <v>1509</v>
      </c>
      <c r="E418" s="217" t="s">
        <v>1</v>
      </c>
      <c r="F418" s="218">
        <v>243.35</v>
      </c>
      <c r="G418" s="33"/>
      <c r="H418" s="34"/>
    </row>
    <row r="419" spans="1:8" s="2" customFormat="1" ht="16.899999999999999" customHeight="1">
      <c r="A419" s="33"/>
      <c r="B419" s="34"/>
      <c r="C419" s="219" t="s">
        <v>1</v>
      </c>
      <c r="D419" s="219" t="s">
        <v>1855</v>
      </c>
      <c r="E419" s="18" t="s">
        <v>1</v>
      </c>
      <c r="F419" s="220">
        <v>0</v>
      </c>
      <c r="G419" s="33"/>
      <c r="H419" s="34"/>
    </row>
    <row r="420" spans="1:8" s="2" customFormat="1" ht="16.899999999999999" customHeight="1">
      <c r="A420" s="33"/>
      <c r="B420" s="34"/>
      <c r="C420" s="219" t="s">
        <v>1</v>
      </c>
      <c r="D420" s="219" t="s">
        <v>1874</v>
      </c>
      <c r="E420" s="18" t="s">
        <v>1</v>
      </c>
      <c r="F420" s="220">
        <v>185.3</v>
      </c>
      <c r="G420" s="33"/>
      <c r="H420" s="34"/>
    </row>
    <row r="421" spans="1:8" s="2" customFormat="1" ht="16.899999999999999" customHeight="1">
      <c r="A421" s="33"/>
      <c r="B421" s="34"/>
      <c r="C421" s="219" t="s">
        <v>1</v>
      </c>
      <c r="D421" s="219" t="s">
        <v>1875</v>
      </c>
      <c r="E421" s="18" t="s">
        <v>1</v>
      </c>
      <c r="F421" s="220">
        <v>58.05</v>
      </c>
      <c r="G421" s="33"/>
      <c r="H421" s="34"/>
    </row>
    <row r="422" spans="1:8" s="2" customFormat="1" ht="16.899999999999999" customHeight="1">
      <c r="A422" s="33"/>
      <c r="B422" s="34"/>
      <c r="C422" s="219" t="s">
        <v>1509</v>
      </c>
      <c r="D422" s="219" t="s">
        <v>169</v>
      </c>
      <c r="E422" s="18" t="s">
        <v>1</v>
      </c>
      <c r="F422" s="220">
        <v>243.35</v>
      </c>
      <c r="G422" s="33"/>
      <c r="H422" s="34"/>
    </row>
    <row r="423" spans="1:8" s="2" customFormat="1" ht="16.899999999999999" customHeight="1">
      <c r="A423" s="33"/>
      <c r="B423" s="34"/>
      <c r="C423" s="221" t="s">
        <v>2030</v>
      </c>
      <c r="D423" s="33"/>
      <c r="E423" s="33"/>
      <c r="F423" s="33"/>
      <c r="G423" s="33"/>
      <c r="H423" s="34"/>
    </row>
    <row r="424" spans="1:8" s="2" customFormat="1" ht="16.899999999999999" customHeight="1">
      <c r="A424" s="33"/>
      <c r="B424" s="34"/>
      <c r="C424" s="219" t="s">
        <v>1871</v>
      </c>
      <c r="D424" s="219" t="s">
        <v>1872</v>
      </c>
      <c r="E424" s="18" t="s">
        <v>276</v>
      </c>
      <c r="F424" s="220">
        <v>243.35</v>
      </c>
      <c r="G424" s="33"/>
      <c r="H424" s="34"/>
    </row>
    <row r="425" spans="1:8" s="2" customFormat="1" ht="16.899999999999999" customHeight="1">
      <c r="A425" s="33"/>
      <c r="B425" s="34"/>
      <c r="C425" s="219" t="s">
        <v>1876</v>
      </c>
      <c r="D425" s="219" t="s">
        <v>1877</v>
      </c>
      <c r="E425" s="18" t="s">
        <v>276</v>
      </c>
      <c r="F425" s="220">
        <v>243.35</v>
      </c>
      <c r="G425" s="33"/>
      <c r="H425" s="34"/>
    </row>
    <row r="426" spans="1:8" s="2" customFormat="1" ht="16.899999999999999" customHeight="1">
      <c r="A426" s="33"/>
      <c r="B426" s="34"/>
      <c r="C426" s="215" t="s">
        <v>1511</v>
      </c>
      <c r="D426" s="216" t="s">
        <v>1511</v>
      </c>
      <c r="E426" s="217" t="s">
        <v>1</v>
      </c>
      <c r="F426" s="218">
        <v>103.5</v>
      </c>
      <c r="G426" s="33"/>
      <c r="H426" s="34"/>
    </row>
    <row r="427" spans="1:8" s="2" customFormat="1" ht="16.899999999999999" customHeight="1">
      <c r="A427" s="33"/>
      <c r="B427" s="34"/>
      <c r="C427" s="219" t="s">
        <v>1</v>
      </c>
      <c r="D427" s="219" t="s">
        <v>1866</v>
      </c>
      <c r="E427" s="18" t="s">
        <v>1</v>
      </c>
      <c r="F427" s="220">
        <v>34.5</v>
      </c>
      <c r="G427" s="33"/>
      <c r="H427" s="34"/>
    </row>
    <row r="428" spans="1:8" s="2" customFormat="1" ht="16.899999999999999" customHeight="1">
      <c r="A428" s="33"/>
      <c r="B428" s="34"/>
      <c r="C428" s="219" t="s">
        <v>1</v>
      </c>
      <c r="D428" s="219" t="s">
        <v>1867</v>
      </c>
      <c r="E428" s="18" t="s">
        <v>1</v>
      </c>
      <c r="F428" s="220">
        <v>69</v>
      </c>
      <c r="G428" s="33"/>
      <c r="H428" s="34"/>
    </row>
    <row r="429" spans="1:8" s="2" customFormat="1" ht="16.899999999999999" customHeight="1">
      <c r="A429" s="33"/>
      <c r="B429" s="34"/>
      <c r="C429" s="219" t="s">
        <v>1511</v>
      </c>
      <c r="D429" s="219" t="s">
        <v>169</v>
      </c>
      <c r="E429" s="18" t="s">
        <v>1</v>
      </c>
      <c r="F429" s="220">
        <v>103.5</v>
      </c>
      <c r="G429" s="33"/>
      <c r="H429" s="34"/>
    </row>
    <row r="430" spans="1:8" s="2" customFormat="1" ht="16.899999999999999" customHeight="1">
      <c r="A430" s="33"/>
      <c r="B430" s="34"/>
      <c r="C430" s="221" t="s">
        <v>2030</v>
      </c>
      <c r="D430" s="33"/>
      <c r="E430" s="33"/>
      <c r="F430" s="33"/>
      <c r="G430" s="33"/>
      <c r="H430" s="34"/>
    </row>
    <row r="431" spans="1:8" s="2" customFormat="1" ht="16.899999999999999" customHeight="1">
      <c r="A431" s="33"/>
      <c r="B431" s="34"/>
      <c r="C431" s="219" t="s">
        <v>1565</v>
      </c>
      <c r="D431" s="219" t="s">
        <v>1566</v>
      </c>
      <c r="E431" s="18" t="s">
        <v>276</v>
      </c>
      <c r="F431" s="220">
        <v>103.5</v>
      </c>
      <c r="G431" s="33"/>
      <c r="H431" s="34"/>
    </row>
    <row r="432" spans="1:8" s="2" customFormat="1" ht="16.899999999999999" customHeight="1">
      <c r="A432" s="33"/>
      <c r="B432" s="34"/>
      <c r="C432" s="219" t="s">
        <v>1571</v>
      </c>
      <c r="D432" s="219" t="s">
        <v>1572</v>
      </c>
      <c r="E432" s="18" t="s">
        <v>276</v>
      </c>
      <c r="F432" s="220">
        <v>103.5</v>
      </c>
      <c r="G432" s="33"/>
      <c r="H432" s="34"/>
    </row>
    <row r="433" spans="1:8" s="2" customFormat="1" ht="16.899999999999999" customHeight="1">
      <c r="A433" s="33"/>
      <c r="B433" s="34"/>
      <c r="C433" s="215" t="s">
        <v>2032</v>
      </c>
      <c r="D433" s="216" t="s">
        <v>2032</v>
      </c>
      <c r="E433" s="217" t="s">
        <v>1</v>
      </c>
      <c r="F433" s="218">
        <v>0.3</v>
      </c>
      <c r="G433" s="33"/>
      <c r="H433" s="34"/>
    </row>
    <row r="434" spans="1:8" s="2" customFormat="1" ht="16.899999999999999" customHeight="1">
      <c r="A434" s="33"/>
      <c r="B434" s="34"/>
      <c r="C434" s="219" t="s">
        <v>2032</v>
      </c>
      <c r="D434" s="219" t="s">
        <v>2076</v>
      </c>
      <c r="E434" s="18" t="s">
        <v>1</v>
      </c>
      <c r="F434" s="220">
        <v>0.3</v>
      </c>
      <c r="G434" s="33"/>
      <c r="H434" s="34"/>
    </row>
    <row r="435" spans="1:8" s="2" customFormat="1" ht="16.899999999999999" customHeight="1">
      <c r="A435" s="33"/>
      <c r="B435" s="34"/>
      <c r="C435" s="215" t="s">
        <v>1822</v>
      </c>
      <c r="D435" s="216" t="s">
        <v>1822</v>
      </c>
      <c r="E435" s="217" t="s">
        <v>1</v>
      </c>
      <c r="F435" s="218">
        <v>54.5</v>
      </c>
      <c r="G435" s="33"/>
      <c r="H435" s="34"/>
    </row>
    <row r="436" spans="1:8" s="2" customFormat="1" ht="16.899999999999999" customHeight="1">
      <c r="A436" s="33"/>
      <c r="B436" s="34"/>
      <c r="C436" s="219" t="s">
        <v>1822</v>
      </c>
      <c r="D436" s="219" t="s">
        <v>1957</v>
      </c>
      <c r="E436" s="18" t="s">
        <v>1</v>
      </c>
      <c r="F436" s="220">
        <v>54.5</v>
      </c>
      <c r="G436" s="33"/>
      <c r="H436" s="34"/>
    </row>
    <row r="437" spans="1:8" s="2" customFormat="1" ht="16.899999999999999" customHeight="1">
      <c r="A437" s="33"/>
      <c r="B437" s="34"/>
      <c r="C437" s="221" t="s">
        <v>2030</v>
      </c>
      <c r="D437" s="33"/>
      <c r="E437" s="33"/>
      <c r="F437" s="33"/>
      <c r="G437" s="33"/>
      <c r="H437" s="34"/>
    </row>
    <row r="438" spans="1:8" s="2" customFormat="1" ht="16.899999999999999" customHeight="1">
      <c r="A438" s="33"/>
      <c r="B438" s="34"/>
      <c r="C438" s="219" t="s">
        <v>1954</v>
      </c>
      <c r="D438" s="219" t="s">
        <v>1955</v>
      </c>
      <c r="E438" s="18" t="s">
        <v>159</v>
      </c>
      <c r="F438" s="220">
        <v>54.5</v>
      </c>
      <c r="G438" s="33"/>
      <c r="H438" s="34"/>
    </row>
    <row r="439" spans="1:8" s="2" customFormat="1" ht="16.899999999999999" customHeight="1">
      <c r="A439" s="33"/>
      <c r="B439" s="34"/>
      <c r="C439" s="219" t="s">
        <v>374</v>
      </c>
      <c r="D439" s="219" t="s">
        <v>1853</v>
      </c>
      <c r="E439" s="18" t="s">
        <v>338</v>
      </c>
      <c r="F439" s="220">
        <v>49.722000000000001</v>
      </c>
      <c r="G439" s="33"/>
      <c r="H439" s="34"/>
    </row>
    <row r="440" spans="1:8" s="2" customFormat="1" ht="16.899999999999999" customHeight="1">
      <c r="A440" s="33"/>
      <c r="B440" s="34"/>
      <c r="C440" s="219" t="s">
        <v>1871</v>
      </c>
      <c r="D440" s="219" t="s">
        <v>1872</v>
      </c>
      <c r="E440" s="18" t="s">
        <v>276</v>
      </c>
      <c r="F440" s="220">
        <v>243.35</v>
      </c>
      <c r="G440" s="33"/>
      <c r="H440" s="34"/>
    </row>
    <row r="441" spans="1:8" s="2" customFormat="1" ht="16.899999999999999" customHeight="1">
      <c r="A441" s="33"/>
      <c r="B441" s="34"/>
      <c r="C441" s="219" t="s">
        <v>417</v>
      </c>
      <c r="D441" s="219" t="s">
        <v>418</v>
      </c>
      <c r="E441" s="18" t="s">
        <v>338</v>
      </c>
      <c r="F441" s="220">
        <v>49.682000000000002</v>
      </c>
      <c r="G441" s="33"/>
      <c r="H441" s="34"/>
    </row>
    <row r="442" spans="1:8" s="2" customFormat="1" ht="16.899999999999999" customHeight="1">
      <c r="A442" s="33"/>
      <c r="B442" s="34"/>
      <c r="C442" s="219" t="s">
        <v>1616</v>
      </c>
      <c r="D442" s="219" t="s">
        <v>1617</v>
      </c>
      <c r="E442" s="18" t="s">
        <v>338</v>
      </c>
      <c r="F442" s="220">
        <v>14.388</v>
      </c>
      <c r="G442" s="33"/>
      <c r="H442" s="34"/>
    </row>
    <row r="443" spans="1:8" s="2" customFormat="1" ht="16.899999999999999" customHeight="1">
      <c r="A443" s="33"/>
      <c r="B443" s="34"/>
      <c r="C443" s="219" t="s">
        <v>1654</v>
      </c>
      <c r="D443" s="219" t="s">
        <v>1655</v>
      </c>
      <c r="E443" s="18" t="s">
        <v>338</v>
      </c>
      <c r="F443" s="220">
        <v>7.89</v>
      </c>
      <c r="G443" s="33"/>
      <c r="H443" s="34"/>
    </row>
    <row r="444" spans="1:8" s="2" customFormat="1" ht="16.899999999999999" customHeight="1">
      <c r="A444" s="33"/>
      <c r="B444" s="34"/>
      <c r="C444" s="219" t="s">
        <v>1958</v>
      </c>
      <c r="D444" s="219" t="s">
        <v>1959</v>
      </c>
      <c r="E444" s="18" t="s">
        <v>159</v>
      </c>
      <c r="F444" s="220">
        <v>55.317999999999998</v>
      </c>
      <c r="G444" s="33"/>
      <c r="H444" s="34"/>
    </row>
    <row r="445" spans="1:8" s="2" customFormat="1" ht="16.899999999999999" customHeight="1">
      <c r="A445" s="33"/>
      <c r="B445" s="34"/>
      <c r="C445" s="215" t="s">
        <v>2077</v>
      </c>
      <c r="D445" s="216" t="s">
        <v>1822</v>
      </c>
      <c r="E445" s="217" t="s">
        <v>1</v>
      </c>
      <c r="F445" s="218">
        <v>80</v>
      </c>
      <c r="G445" s="33"/>
      <c r="H445" s="34"/>
    </row>
    <row r="446" spans="1:8" s="2" customFormat="1" ht="16.899999999999999" customHeight="1">
      <c r="A446" s="33"/>
      <c r="B446" s="34"/>
      <c r="C446" s="215" t="s">
        <v>2078</v>
      </c>
      <c r="D446" s="216" t="s">
        <v>2078</v>
      </c>
      <c r="E446" s="217" t="s">
        <v>1</v>
      </c>
      <c r="F446" s="218">
        <v>13</v>
      </c>
      <c r="G446" s="33"/>
      <c r="H446" s="34"/>
    </row>
    <row r="447" spans="1:8" s="2" customFormat="1" ht="16.899999999999999" customHeight="1">
      <c r="A447" s="33"/>
      <c r="B447" s="34"/>
      <c r="C447" s="215" t="s">
        <v>1824</v>
      </c>
      <c r="D447" s="216" t="s">
        <v>1824</v>
      </c>
      <c r="E447" s="217" t="s">
        <v>1</v>
      </c>
      <c r="F447" s="218">
        <v>6</v>
      </c>
      <c r="G447" s="33"/>
      <c r="H447" s="34"/>
    </row>
    <row r="448" spans="1:8" s="2" customFormat="1" ht="16.899999999999999" customHeight="1">
      <c r="A448" s="33"/>
      <c r="B448" s="34"/>
      <c r="C448" s="219" t="s">
        <v>1824</v>
      </c>
      <c r="D448" s="219" t="s">
        <v>1953</v>
      </c>
      <c r="E448" s="18" t="s">
        <v>1</v>
      </c>
      <c r="F448" s="220">
        <v>6</v>
      </c>
      <c r="G448" s="33"/>
      <c r="H448" s="34"/>
    </row>
    <row r="449" spans="1:8" s="2" customFormat="1" ht="16.899999999999999" customHeight="1">
      <c r="A449" s="33"/>
      <c r="B449" s="34"/>
      <c r="C449" s="221" t="s">
        <v>2030</v>
      </c>
      <c r="D449" s="33"/>
      <c r="E449" s="33"/>
      <c r="F449" s="33"/>
      <c r="G449" s="33"/>
      <c r="H449" s="34"/>
    </row>
    <row r="450" spans="1:8" s="2" customFormat="1" ht="16.899999999999999" customHeight="1">
      <c r="A450" s="33"/>
      <c r="B450" s="34"/>
      <c r="C450" s="219" t="s">
        <v>1949</v>
      </c>
      <c r="D450" s="219" t="s">
        <v>1950</v>
      </c>
      <c r="E450" s="18" t="s">
        <v>1951</v>
      </c>
      <c r="F450" s="220">
        <v>6</v>
      </c>
      <c r="G450" s="33"/>
      <c r="H450" s="34"/>
    </row>
    <row r="451" spans="1:8" s="2" customFormat="1" ht="16.899999999999999" customHeight="1">
      <c r="A451" s="33"/>
      <c r="B451" s="34"/>
      <c r="C451" s="219" t="s">
        <v>1011</v>
      </c>
      <c r="D451" s="219" t="s">
        <v>1012</v>
      </c>
      <c r="E451" s="18" t="s">
        <v>159</v>
      </c>
      <c r="F451" s="220">
        <v>9.6</v>
      </c>
      <c r="G451" s="33"/>
      <c r="H451" s="34"/>
    </row>
    <row r="452" spans="1:8" s="2" customFormat="1" ht="16.899999999999999" customHeight="1">
      <c r="A452" s="33"/>
      <c r="B452" s="34"/>
      <c r="C452" s="219" t="s">
        <v>1016</v>
      </c>
      <c r="D452" s="219" t="s">
        <v>1017</v>
      </c>
      <c r="E452" s="18" t="s">
        <v>159</v>
      </c>
      <c r="F452" s="220">
        <v>14.4</v>
      </c>
      <c r="G452" s="33"/>
      <c r="H452" s="34"/>
    </row>
    <row r="453" spans="1:8" s="2" customFormat="1" ht="16.899999999999999" customHeight="1">
      <c r="A453" s="33"/>
      <c r="B453" s="34"/>
      <c r="C453" s="219" t="s">
        <v>1540</v>
      </c>
      <c r="D453" s="219" t="s">
        <v>1541</v>
      </c>
      <c r="E453" s="18" t="s">
        <v>338</v>
      </c>
      <c r="F453" s="220">
        <v>22.95</v>
      </c>
      <c r="G453" s="33"/>
      <c r="H453" s="34"/>
    </row>
    <row r="454" spans="1:8" s="2" customFormat="1" ht="16.899999999999999" customHeight="1">
      <c r="A454" s="33"/>
      <c r="B454" s="34"/>
      <c r="C454" s="219" t="s">
        <v>1565</v>
      </c>
      <c r="D454" s="219" t="s">
        <v>1566</v>
      </c>
      <c r="E454" s="18" t="s">
        <v>276</v>
      </c>
      <c r="F454" s="220">
        <v>103.5</v>
      </c>
      <c r="G454" s="33"/>
      <c r="H454" s="34"/>
    </row>
    <row r="455" spans="1:8" s="2" customFormat="1" ht="16.899999999999999" customHeight="1">
      <c r="A455" s="33"/>
      <c r="B455" s="34"/>
      <c r="C455" s="219" t="s">
        <v>417</v>
      </c>
      <c r="D455" s="219" t="s">
        <v>418</v>
      </c>
      <c r="E455" s="18" t="s">
        <v>338</v>
      </c>
      <c r="F455" s="220">
        <v>49.682000000000002</v>
      </c>
      <c r="G455" s="33"/>
      <c r="H455" s="34"/>
    </row>
    <row r="456" spans="1:8" s="2" customFormat="1" ht="16.899999999999999" customHeight="1">
      <c r="A456" s="33"/>
      <c r="B456" s="34"/>
      <c r="C456" s="219" t="s">
        <v>1922</v>
      </c>
      <c r="D456" s="219" t="s">
        <v>1923</v>
      </c>
      <c r="E456" s="18" t="s">
        <v>159</v>
      </c>
      <c r="F456" s="220">
        <v>7.2</v>
      </c>
      <c r="G456" s="33"/>
      <c r="H456" s="34"/>
    </row>
    <row r="457" spans="1:8" s="2" customFormat="1" ht="16.899999999999999" customHeight="1">
      <c r="A457" s="33"/>
      <c r="B457" s="34"/>
      <c r="C457" s="219" t="s">
        <v>1927</v>
      </c>
      <c r="D457" s="219" t="s">
        <v>1928</v>
      </c>
      <c r="E457" s="18" t="s">
        <v>547</v>
      </c>
      <c r="F457" s="220">
        <v>12</v>
      </c>
      <c r="G457" s="33"/>
      <c r="H457" s="34"/>
    </row>
    <row r="458" spans="1:8" s="2" customFormat="1" ht="16.899999999999999" customHeight="1">
      <c r="A458" s="33"/>
      <c r="B458" s="34"/>
      <c r="C458" s="219" t="s">
        <v>1940</v>
      </c>
      <c r="D458" s="219" t="s">
        <v>1941</v>
      </c>
      <c r="E458" s="18" t="s">
        <v>547</v>
      </c>
      <c r="F458" s="220">
        <v>6</v>
      </c>
      <c r="G458" s="33"/>
      <c r="H458" s="34"/>
    </row>
    <row r="459" spans="1:8" s="2" customFormat="1" ht="16.899999999999999" customHeight="1">
      <c r="A459" s="33"/>
      <c r="B459" s="34"/>
      <c r="C459" s="219" t="s">
        <v>1943</v>
      </c>
      <c r="D459" s="219" t="s">
        <v>1944</v>
      </c>
      <c r="E459" s="18" t="s">
        <v>547</v>
      </c>
      <c r="F459" s="220">
        <v>6</v>
      </c>
      <c r="G459" s="33"/>
      <c r="H459" s="34"/>
    </row>
    <row r="460" spans="1:8" s="2" customFormat="1" ht="16.899999999999999" customHeight="1">
      <c r="A460" s="33"/>
      <c r="B460" s="34"/>
      <c r="C460" s="219" t="s">
        <v>1946</v>
      </c>
      <c r="D460" s="219" t="s">
        <v>1947</v>
      </c>
      <c r="E460" s="18" t="s">
        <v>547</v>
      </c>
      <c r="F460" s="220">
        <v>6</v>
      </c>
      <c r="G460" s="33"/>
      <c r="H460" s="34"/>
    </row>
    <row r="461" spans="1:8" s="2" customFormat="1" ht="16.899999999999999" customHeight="1">
      <c r="A461" s="33"/>
      <c r="B461" s="34"/>
      <c r="C461" s="219" t="s">
        <v>1962</v>
      </c>
      <c r="D461" s="219" t="s">
        <v>1963</v>
      </c>
      <c r="E461" s="18" t="s">
        <v>547</v>
      </c>
      <c r="F461" s="220">
        <v>6</v>
      </c>
      <c r="G461" s="33"/>
      <c r="H461" s="34"/>
    </row>
    <row r="462" spans="1:8" s="2" customFormat="1" ht="16.899999999999999" customHeight="1">
      <c r="A462" s="33"/>
      <c r="B462" s="34"/>
      <c r="C462" s="219" t="s">
        <v>1786</v>
      </c>
      <c r="D462" s="219" t="s">
        <v>1787</v>
      </c>
      <c r="E462" s="18" t="s">
        <v>547</v>
      </c>
      <c r="F462" s="220">
        <v>6</v>
      </c>
      <c r="G462" s="33"/>
      <c r="H462" s="34"/>
    </row>
    <row r="463" spans="1:8" s="2" customFormat="1" ht="16.899999999999999" customHeight="1">
      <c r="A463" s="33"/>
      <c r="B463" s="34"/>
      <c r="C463" s="219" t="s">
        <v>1983</v>
      </c>
      <c r="D463" s="219" t="s">
        <v>1984</v>
      </c>
      <c r="E463" s="18" t="s">
        <v>547</v>
      </c>
      <c r="F463" s="220">
        <v>6</v>
      </c>
      <c r="G463" s="33"/>
      <c r="H463" s="34"/>
    </row>
    <row r="464" spans="1:8" s="2" customFormat="1" ht="16.899999999999999" customHeight="1">
      <c r="A464" s="33"/>
      <c r="B464" s="34"/>
      <c r="C464" s="219" t="s">
        <v>1986</v>
      </c>
      <c r="D464" s="219" t="s">
        <v>1987</v>
      </c>
      <c r="E464" s="18" t="s">
        <v>547</v>
      </c>
      <c r="F464" s="220">
        <v>6</v>
      </c>
      <c r="G464" s="33"/>
      <c r="H464" s="34"/>
    </row>
    <row r="465" spans="1:8" s="2" customFormat="1" ht="16.899999999999999" customHeight="1">
      <c r="A465" s="33"/>
      <c r="B465" s="34"/>
      <c r="C465" s="215" t="s">
        <v>1513</v>
      </c>
      <c r="D465" s="216" t="s">
        <v>1513</v>
      </c>
      <c r="E465" s="217" t="s">
        <v>1</v>
      </c>
      <c r="F465" s="218">
        <v>27</v>
      </c>
      <c r="G465" s="33"/>
      <c r="H465" s="34"/>
    </row>
    <row r="466" spans="1:8" s="2" customFormat="1" ht="16.899999999999999" customHeight="1">
      <c r="A466" s="33"/>
      <c r="B466" s="34"/>
      <c r="C466" s="219" t="s">
        <v>1</v>
      </c>
      <c r="D466" s="219" t="s">
        <v>1519</v>
      </c>
      <c r="E466" s="18" t="s">
        <v>1</v>
      </c>
      <c r="F466" s="220">
        <v>27</v>
      </c>
      <c r="G466" s="33"/>
      <c r="H466" s="34"/>
    </row>
    <row r="467" spans="1:8" s="2" customFormat="1" ht="16.899999999999999" customHeight="1">
      <c r="A467" s="33"/>
      <c r="B467" s="34"/>
      <c r="C467" s="219" t="s">
        <v>1513</v>
      </c>
      <c r="D467" s="219" t="s">
        <v>169</v>
      </c>
      <c r="E467" s="18" t="s">
        <v>1</v>
      </c>
      <c r="F467" s="220">
        <v>27</v>
      </c>
      <c r="G467" s="33"/>
      <c r="H467" s="34"/>
    </row>
    <row r="468" spans="1:8" s="2" customFormat="1" ht="16.899999999999999" customHeight="1">
      <c r="A468" s="33"/>
      <c r="B468" s="34"/>
      <c r="C468" s="221" t="s">
        <v>2030</v>
      </c>
      <c r="D468" s="33"/>
      <c r="E468" s="33"/>
      <c r="F468" s="33"/>
      <c r="G468" s="33"/>
      <c r="H468" s="34"/>
    </row>
    <row r="469" spans="1:8" s="2" customFormat="1" ht="16.899999999999999" customHeight="1">
      <c r="A469" s="33"/>
      <c r="B469" s="34"/>
      <c r="C469" s="219" t="s">
        <v>1574</v>
      </c>
      <c r="D469" s="219" t="s">
        <v>1575</v>
      </c>
      <c r="E469" s="18" t="s">
        <v>338</v>
      </c>
      <c r="F469" s="220">
        <v>27</v>
      </c>
      <c r="G469" s="33"/>
      <c r="H469" s="34"/>
    </row>
    <row r="470" spans="1:8" s="2" customFormat="1" ht="16.899999999999999" customHeight="1">
      <c r="A470" s="33"/>
      <c r="B470" s="34"/>
      <c r="C470" s="219" t="s">
        <v>1577</v>
      </c>
      <c r="D470" s="219" t="s">
        <v>1578</v>
      </c>
      <c r="E470" s="18" t="s">
        <v>338</v>
      </c>
      <c r="F470" s="220">
        <v>27</v>
      </c>
      <c r="G470" s="33"/>
      <c r="H470" s="34"/>
    </row>
    <row r="471" spans="1:8" s="2" customFormat="1" ht="16.899999999999999" customHeight="1">
      <c r="A471" s="33"/>
      <c r="B471" s="34"/>
      <c r="C471" s="215" t="s">
        <v>2036</v>
      </c>
      <c r="D471" s="216" t="s">
        <v>2036</v>
      </c>
      <c r="E471" s="217" t="s">
        <v>1</v>
      </c>
      <c r="F471" s="218">
        <v>7.3550000000000004</v>
      </c>
      <c r="G471" s="33"/>
      <c r="H471" s="34"/>
    </row>
    <row r="472" spans="1:8" s="2" customFormat="1" ht="16.899999999999999" customHeight="1">
      <c r="A472" s="33"/>
      <c r="B472" s="34"/>
      <c r="C472" s="219" t="s">
        <v>1</v>
      </c>
      <c r="D472" s="219" t="s">
        <v>2079</v>
      </c>
      <c r="E472" s="18" t="s">
        <v>1</v>
      </c>
      <c r="F472" s="220">
        <v>7.6550000000000002</v>
      </c>
      <c r="G472" s="33"/>
      <c r="H472" s="34"/>
    </row>
    <row r="473" spans="1:8" s="2" customFormat="1" ht="16.899999999999999" customHeight="1">
      <c r="A473" s="33"/>
      <c r="B473" s="34"/>
      <c r="C473" s="219" t="s">
        <v>1</v>
      </c>
      <c r="D473" s="219" t="s">
        <v>2038</v>
      </c>
      <c r="E473" s="18" t="s">
        <v>1</v>
      </c>
      <c r="F473" s="220">
        <v>-0.3</v>
      </c>
      <c r="G473" s="33"/>
      <c r="H473" s="34"/>
    </row>
    <row r="474" spans="1:8" s="2" customFormat="1" ht="16.899999999999999" customHeight="1">
      <c r="A474" s="33"/>
      <c r="B474" s="34"/>
      <c r="C474" s="219" t="s">
        <v>2036</v>
      </c>
      <c r="D474" s="219" t="s">
        <v>169</v>
      </c>
      <c r="E474" s="18" t="s">
        <v>1</v>
      </c>
      <c r="F474" s="220">
        <v>7.3550000000000004</v>
      </c>
      <c r="G474" s="33"/>
      <c r="H474" s="34"/>
    </row>
    <row r="475" spans="1:8" s="2" customFormat="1" ht="16.899999999999999" customHeight="1">
      <c r="A475" s="33"/>
      <c r="B475" s="34"/>
      <c r="C475" s="215" t="s">
        <v>1825</v>
      </c>
      <c r="D475" s="216" t="s">
        <v>1825</v>
      </c>
      <c r="E475" s="217" t="s">
        <v>1</v>
      </c>
      <c r="F475" s="218">
        <v>5</v>
      </c>
      <c r="G475" s="33"/>
      <c r="H475" s="34"/>
    </row>
    <row r="476" spans="1:8" s="2" customFormat="1" ht="16.899999999999999" customHeight="1">
      <c r="A476" s="33"/>
      <c r="B476" s="34"/>
      <c r="C476" s="219" t="s">
        <v>1825</v>
      </c>
      <c r="D476" s="219" t="s">
        <v>1968</v>
      </c>
      <c r="E476" s="18" t="s">
        <v>1</v>
      </c>
      <c r="F476" s="220">
        <v>5</v>
      </c>
      <c r="G476" s="33"/>
      <c r="H476" s="34"/>
    </row>
    <row r="477" spans="1:8" s="2" customFormat="1" ht="16.899999999999999" customHeight="1">
      <c r="A477" s="33"/>
      <c r="B477" s="34"/>
      <c r="C477" s="221" t="s">
        <v>2030</v>
      </c>
      <c r="D477" s="33"/>
      <c r="E477" s="33"/>
      <c r="F477" s="33"/>
      <c r="G477" s="33"/>
      <c r="H477" s="34"/>
    </row>
    <row r="478" spans="1:8" s="2" customFormat="1" ht="16.899999999999999" customHeight="1">
      <c r="A478" s="33"/>
      <c r="B478" s="34"/>
      <c r="C478" s="219" t="s">
        <v>1965</v>
      </c>
      <c r="D478" s="219" t="s">
        <v>1966</v>
      </c>
      <c r="E478" s="18" t="s">
        <v>547</v>
      </c>
      <c r="F478" s="220">
        <v>5</v>
      </c>
      <c r="G478" s="33"/>
      <c r="H478" s="34"/>
    </row>
    <row r="479" spans="1:8" s="2" customFormat="1" ht="16.899999999999999" customHeight="1">
      <c r="A479" s="33"/>
      <c r="B479" s="34"/>
      <c r="C479" s="219" t="s">
        <v>374</v>
      </c>
      <c r="D479" s="219" t="s">
        <v>1853</v>
      </c>
      <c r="E479" s="18" t="s">
        <v>338</v>
      </c>
      <c r="F479" s="220">
        <v>49.722000000000001</v>
      </c>
      <c r="G479" s="33"/>
      <c r="H479" s="34"/>
    </row>
    <row r="480" spans="1:8" s="2" customFormat="1" ht="16.899999999999999" customHeight="1">
      <c r="A480" s="33"/>
      <c r="B480" s="34"/>
      <c r="C480" s="219" t="s">
        <v>1871</v>
      </c>
      <c r="D480" s="219" t="s">
        <v>1872</v>
      </c>
      <c r="E480" s="18" t="s">
        <v>276</v>
      </c>
      <c r="F480" s="220">
        <v>243.35</v>
      </c>
      <c r="G480" s="33"/>
      <c r="H480" s="34"/>
    </row>
    <row r="481" spans="1:8" s="2" customFormat="1" ht="16.899999999999999" customHeight="1">
      <c r="A481" s="33"/>
      <c r="B481" s="34"/>
      <c r="C481" s="219" t="s">
        <v>417</v>
      </c>
      <c r="D481" s="219" t="s">
        <v>418</v>
      </c>
      <c r="E481" s="18" t="s">
        <v>338</v>
      </c>
      <c r="F481" s="220">
        <v>49.682000000000002</v>
      </c>
      <c r="G481" s="33"/>
      <c r="H481" s="34"/>
    </row>
    <row r="482" spans="1:8" s="2" customFormat="1" ht="16.899999999999999" customHeight="1">
      <c r="A482" s="33"/>
      <c r="B482" s="34"/>
      <c r="C482" s="219" t="s">
        <v>1654</v>
      </c>
      <c r="D482" s="219" t="s">
        <v>1655</v>
      </c>
      <c r="E482" s="18" t="s">
        <v>338</v>
      </c>
      <c r="F482" s="220">
        <v>7.89</v>
      </c>
      <c r="G482" s="33"/>
      <c r="H482" s="34"/>
    </row>
    <row r="483" spans="1:8" s="2" customFormat="1" ht="16.899999999999999" customHeight="1">
      <c r="A483" s="33"/>
      <c r="B483" s="34"/>
      <c r="C483" s="219" t="s">
        <v>1969</v>
      </c>
      <c r="D483" s="219" t="s">
        <v>1970</v>
      </c>
      <c r="E483" s="18" t="s">
        <v>547</v>
      </c>
      <c r="F483" s="220">
        <v>5.0750000000000002</v>
      </c>
      <c r="G483" s="33"/>
      <c r="H483" s="34"/>
    </row>
    <row r="484" spans="1:8" s="2" customFormat="1" ht="16.899999999999999" customHeight="1">
      <c r="A484" s="33"/>
      <c r="B484" s="34"/>
      <c r="C484" s="219" t="s">
        <v>1974</v>
      </c>
      <c r="D484" s="219" t="s">
        <v>1975</v>
      </c>
      <c r="E484" s="18" t="s">
        <v>547</v>
      </c>
      <c r="F484" s="220">
        <v>5.05</v>
      </c>
      <c r="G484" s="33"/>
      <c r="H484" s="34"/>
    </row>
    <row r="485" spans="1:8" s="2" customFormat="1" ht="16.899999999999999" customHeight="1">
      <c r="A485" s="33"/>
      <c r="B485" s="34"/>
      <c r="C485" s="215" t="s">
        <v>1515</v>
      </c>
      <c r="D485" s="216" t="s">
        <v>1515</v>
      </c>
      <c r="E485" s="217" t="s">
        <v>1</v>
      </c>
      <c r="F485" s="218">
        <v>15.672000000000001</v>
      </c>
      <c r="G485" s="33"/>
      <c r="H485" s="34"/>
    </row>
    <row r="486" spans="1:8" s="2" customFormat="1" ht="16.899999999999999" customHeight="1">
      <c r="A486" s="33"/>
      <c r="B486" s="34"/>
      <c r="C486" s="219" t="s">
        <v>1</v>
      </c>
      <c r="D486" s="219" t="s">
        <v>1076</v>
      </c>
      <c r="E486" s="18" t="s">
        <v>1</v>
      </c>
      <c r="F486" s="220">
        <v>0</v>
      </c>
      <c r="G486" s="33"/>
      <c r="H486" s="34"/>
    </row>
    <row r="487" spans="1:8" s="2" customFormat="1" ht="16.899999999999999" customHeight="1">
      <c r="A487" s="33"/>
      <c r="B487" s="34"/>
      <c r="C487" s="219" t="s">
        <v>1</v>
      </c>
      <c r="D487" s="219" t="s">
        <v>1606</v>
      </c>
      <c r="E487" s="18" t="s">
        <v>1</v>
      </c>
      <c r="F487" s="220">
        <v>0</v>
      </c>
      <c r="G487" s="33"/>
      <c r="H487" s="34"/>
    </row>
    <row r="488" spans="1:8" s="2" customFormat="1" ht="16.899999999999999" customHeight="1">
      <c r="A488" s="33"/>
      <c r="B488" s="34"/>
      <c r="C488" s="219" t="s">
        <v>1</v>
      </c>
      <c r="D488" s="219" t="s">
        <v>1915</v>
      </c>
      <c r="E488" s="18" t="s">
        <v>1</v>
      </c>
      <c r="F488" s="220">
        <v>15.672000000000001</v>
      </c>
      <c r="G488" s="33"/>
      <c r="H488" s="34"/>
    </row>
    <row r="489" spans="1:8" s="2" customFormat="1" ht="16.899999999999999" customHeight="1">
      <c r="A489" s="33"/>
      <c r="B489" s="34"/>
      <c r="C489" s="219" t="s">
        <v>1515</v>
      </c>
      <c r="D489" s="219" t="s">
        <v>357</v>
      </c>
      <c r="E489" s="18" t="s">
        <v>1</v>
      </c>
      <c r="F489" s="220">
        <v>15.672000000000001</v>
      </c>
      <c r="G489" s="33"/>
      <c r="H489" s="34"/>
    </row>
    <row r="490" spans="1:8" s="2" customFormat="1" ht="16.899999999999999" customHeight="1">
      <c r="A490" s="33"/>
      <c r="B490" s="34"/>
      <c r="C490" s="221" t="s">
        <v>2030</v>
      </c>
      <c r="D490" s="33"/>
      <c r="E490" s="33"/>
      <c r="F490" s="33"/>
      <c r="G490" s="33"/>
      <c r="H490" s="34"/>
    </row>
    <row r="491" spans="1:8" s="2" customFormat="1" ht="16.899999999999999" customHeight="1">
      <c r="A491" s="33"/>
      <c r="B491" s="34"/>
      <c r="C491" s="219" t="s">
        <v>1273</v>
      </c>
      <c r="D491" s="219" t="s">
        <v>1274</v>
      </c>
      <c r="E491" s="18" t="s">
        <v>276</v>
      </c>
      <c r="F491" s="220">
        <v>15.672000000000001</v>
      </c>
      <c r="G491" s="33"/>
      <c r="H491" s="34"/>
    </row>
    <row r="492" spans="1:8" s="2" customFormat="1" ht="16.899999999999999" customHeight="1">
      <c r="A492" s="33"/>
      <c r="B492" s="34"/>
      <c r="C492" s="219" t="s">
        <v>1276</v>
      </c>
      <c r="D492" s="219" t="s">
        <v>1277</v>
      </c>
      <c r="E492" s="18" t="s">
        <v>276</v>
      </c>
      <c r="F492" s="220">
        <v>15.672000000000001</v>
      </c>
      <c r="G492" s="33"/>
      <c r="H492" s="34"/>
    </row>
    <row r="493" spans="1:8" s="2" customFormat="1" ht="16.899999999999999" customHeight="1">
      <c r="A493" s="33"/>
      <c r="B493" s="34"/>
      <c r="C493" s="219" t="s">
        <v>374</v>
      </c>
      <c r="D493" s="219" t="s">
        <v>1853</v>
      </c>
      <c r="E493" s="18" t="s">
        <v>338</v>
      </c>
      <c r="F493" s="220">
        <v>49.722000000000001</v>
      </c>
      <c r="G493" s="33"/>
      <c r="H493" s="34"/>
    </row>
    <row r="494" spans="1:8" s="2" customFormat="1" ht="16.899999999999999" customHeight="1">
      <c r="A494" s="33"/>
      <c r="B494" s="34"/>
      <c r="C494" s="215" t="s">
        <v>988</v>
      </c>
      <c r="D494" s="216" t="s">
        <v>988</v>
      </c>
      <c r="E494" s="217" t="s">
        <v>1</v>
      </c>
      <c r="F494" s="218">
        <v>58.497</v>
      </c>
      <c r="G494" s="33"/>
      <c r="H494" s="34"/>
    </row>
    <row r="495" spans="1:8" s="2" customFormat="1" ht="16.899999999999999" customHeight="1">
      <c r="A495" s="33"/>
      <c r="B495" s="34"/>
      <c r="C495" s="219" t="s">
        <v>1</v>
      </c>
      <c r="D495" s="219" t="s">
        <v>1855</v>
      </c>
      <c r="E495" s="18" t="s">
        <v>1</v>
      </c>
      <c r="F495" s="220">
        <v>0</v>
      </c>
      <c r="G495" s="33"/>
      <c r="H495" s="34"/>
    </row>
    <row r="496" spans="1:8" s="2" customFormat="1" ht="16.899999999999999" customHeight="1">
      <c r="A496" s="33"/>
      <c r="B496" s="34"/>
      <c r="C496" s="219" t="s">
        <v>1</v>
      </c>
      <c r="D496" s="219" t="s">
        <v>1856</v>
      </c>
      <c r="E496" s="18" t="s">
        <v>1</v>
      </c>
      <c r="F496" s="220">
        <v>74.12</v>
      </c>
      <c r="G496" s="33"/>
      <c r="H496" s="34"/>
    </row>
    <row r="497" spans="1:8" s="2" customFormat="1" ht="16.899999999999999" customHeight="1">
      <c r="A497" s="33"/>
      <c r="B497" s="34"/>
      <c r="C497" s="219" t="s">
        <v>1</v>
      </c>
      <c r="D497" s="219" t="s">
        <v>1857</v>
      </c>
      <c r="E497" s="18" t="s">
        <v>1</v>
      </c>
      <c r="F497" s="220">
        <v>19.350000000000001</v>
      </c>
      <c r="G497" s="33"/>
      <c r="H497" s="34"/>
    </row>
    <row r="498" spans="1:8" s="2" customFormat="1" ht="16.899999999999999" customHeight="1">
      <c r="A498" s="33"/>
      <c r="B498" s="34"/>
      <c r="C498" s="219" t="s">
        <v>1</v>
      </c>
      <c r="D498" s="219" t="s">
        <v>1558</v>
      </c>
      <c r="E498" s="18" t="s">
        <v>1</v>
      </c>
      <c r="F498" s="220">
        <v>-27</v>
      </c>
      <c r="G498" s="33"/>
      <c r="H498" s="34"/>
    </row>
    <row r="499" spans="1:8" s="2" customFormat="1" ht="16.899999999999999" customHeight="1">
      <c r="A499" s="33"/>
      <c r="B499" s="34"/>
      <c r="C499" s="219" t="s">
        <v>1</v>
      </c>
      <c r="D499" s="219" t="s">
        <v>1296</v>
      </c>
      <c r="E499" s="18" t="s">
        <v>1</v>
      </c>
      <c r="F499" s="220">
        <v>0</v>
      </c>
      <c r="G499" s="33"/>
      <c r="H499" s="34"/>
    </row>
    <row r="500" spans="1:8" s="2" customFormat="1" ht="16.899999999999999" customHeight="1">
      <c r="A500" s="33"/>
      <c r="B500" s="34"/>
      <c r="C500" s="219" t="s">
        <v>1</v>
      </c>
      <c r="D500" s="219" t="s">
        <v>1561</v>
      </c>
      <c r="E500" s="18" t="s">
        <v>1</v>
      </c>
      <c r="F500" s="220">
        <v>-4.702</v>
      </c>
      <c r="G500" s="33"/>
      <c r="H500" s="34"/>
    </row>
    <row r="501" spans="1:8" s="2" customFormat="1" ht="16.899999999999999" customHeight="1">
      <c r="A501" s="33"/>
      <c r="B501" s="34"/>
      <c r="C501" s="219" t="s">
        <v>1</v>
      </c>
      <c r="D501" s="219" t="s">
        <v>1858</v>
      </c>
      <c r="E501" s="18" t="s">
        <v>1</v>
      </c>
      <c r="F501" s="220">
        <v>-3.2709999999999999</v>
      </c>
      <c r="G501" s="33"/>
      <c r="H501" s="34"/>
    </row>
    <row r="502" spans="1:8" s="2" customFormat="1" ht="16.899999999999999" customHeight="1">
      <c r="A502" s="33"/>
      <c r="B502" s="34"/>
      <c r="C502" s="219" t="s">
        <v>988</v>
      </c>
      <c r="D502" s="219" t="s">
        <v>357</v>
      </c>
      <c r="E502" s="18" t="s">
        <v>1</v>
      </c>
      <c r="F502" s="220">
        <v>58.497</v>
      </c>
      <c r="G502" s="33"/>
      <c r="H502" s="34"/>
    </row>
    <row r="503" spans="1:8" s="2" customFormat="1" ht="16.899999999999999" customHeight="1">
      <c r="A503" s="33"/>
      <c r="B503" s="34"/>
      <c r="C503" s="221" t="s">
        <v>2030</v>
      </c>
      <c r="D503" s="33"/>
      <c r="E503" s="33"/>
      <c r="F503" s="33"/>
      <c r="G503" s="33"/>
      <c r="H503" s="34"/>
    </row>
    <row r="504" spans="1:8" s="2" customFormat="1" ht="16.899999999999999" customHeight="1">
      <c r="A504" s="33"/>
      <c r="B504" s="34"/>
      <c r="C504" s="219" t="s">
        <v>1021</v>
      </c>
      <c r="D504" s="219" t="s">
        <v>1022</v>
      </c>
      <c r="E504" s="18" t="s">
        <v>338</v>
      </c>
      <c r="F504" s="220">
        <v>58.497</v>
      </c>
      <c r="G504" s="33"/>
      <c r="H504" s="34"/>
    </row>
    <row r="505" spans="1:8" s="2" customFormat="1" ht="16.899999999999999" customHeight="1">
      <c r="A505" s="33"/>
      <c r="B505" s="34"/>
      <c r="C505" s="219" t="s">
        <v>374</v>
      </c>
      <c r="D505" s="219" t="s">
        <v>1853</v>
      </c>
      <c r="E505" s="18" t="s">
        <v>338</v>
      </c>
      <c r="F505" s="220">
        <v>49.722000000000001</v>
      </c>
      <c r="G505" s="33"/>
      <c r="H505" s="34"/>
    </row>
    <row r="506" spans="1:8" s="2" customFormat="1" ht="16.899999999999999" customHeight="1">
      <c r="A506" s="33"/>
      <c r="B506" s="34"/>
      <c r="C506" s="219" t="s">
        <v>380</v>
      </c>
      <c r="D506" s="219" t="s">
        <v>1859</v>
      </c>
      <c r="E506" s="18" t="s">
        <v>338</v>
      </c>
      <c r="F506" s="220">
        <v>8.7750000000000004</v>
      </c>
      <c r="G506" s="33"/>
      <c r="H506" s="34"/>
    </row>
    <row r="507" spans="1:8" s="2" customFormat="1" ht="16.899999999999999" customHeight="1">
      <c r="A507" s="33"/>
      <c r="B507" s="34"/>
      <c r="C507" s="219" t="s">
        <v>414</v>
      </c>
      <c r="D507" s="219" t="s">
        <v>415</v>
      </c>
      <c r="E507" s="18" t="s">
        <v>338</v>
      </c>
      <c r="F507" s="220">
        <v>21.802</v>
      </c>
      <c r="G507" s="33"/>
      <c r="H507" s="34"/>
    </row>
    <row r="508" spans="1:8" s="2" customFormat="1" ht="16.899999999999999" customHeight="1">
      <c r="A508" s="33"/>
      <c r="B508" s="34"/>
      <c r="C508" s="215" t="s">
        <v>1519</v>
      </c>
      <c r="D508" s="216" t="s">
        <v>1520</v>
      </c>
      <c r="E508" s="217" t="s">
        <v>1</v>
      </c>
      <c r="F508" s="218">
        <v>27</v>
      </c>
      <c r="G508" s="33"/>
      <c r="H508" s="34"/>
    </row>
    <row r="509" spans="1:8" s="2" customFormat="1" ht="16.899999999999999" customHeight="1">
      <c r="A509" s="33"/>
      <c r="B509" s="34"/>
      <c r="C509" s="219" t="s">
        <v>1</v>
      </c>
      <c r="D509" s="219" t="s">
        <v>1543</v>
      </c>
      <c r="E509" s="18" t="s">
        <v>1</v>
      </c>
      <c r="F509" s="220">
        <v>0</v>
      </c>
      <c r="G509" s="33"/>
      <c r="H509" s="34"/>
    </row>
    <row r="510" spans="1:8" s="2" customFormat="1" ht="16.899999999999999" customHeight="1">
      <c r="A510" s="33"/>
      <c r="B510" s="34"/>
      <c r="C510" s="219" t="s">
        <v>1</v>
      </c>
      <c r="D510" s="219" t="s">
        <v>1848</v>
      </c>
      <c r="E510" s="18" t="s">
        <v>1</v>
      </c>
      <c r="F510" s="220">
        <v>9</v>
      </c>
      <c r="G510" s="33"/>
      <c r="H510" s="34"/>
    </row>
    <row r="511" spans="1:8" s="2" customFormat="1" ht="16.899999999999999" customHeight="1">
      <c r="A511" s="33"/>
      <c r="B511" s="34"/>
      <c r="C511" s="219" t="s">
        <v>1</v>
      </c>
      <c r="D511" s="219" t="s">
        <v>1849</v>
      </c>
      <c r="E511" s="18" t="s">
        <v>1</v>
      </c>
      <c r="F511" s="220">
        <v>18</v>
      </c>
      <c r="G511" s="33"/>
      <c r="H511" s="34"/>
    </row>
    <row r="512" spans="1:8" s="2" customFormat="1" ht="16.899999999999999" customHeight="1">
      <c r="A512" s="33"/>
      <c r="B512" s="34"/>
      <c r="C512" s="219" t="s">
        <v>1519</v>
      </c>
      <c r="D512" s="219" t="s">
        <v>357</v>
      </c>
      <c r="E512" s="18" t="s">
        <v>1</v>
      </c>
      <c r="F512" s="220">
        <v>27</v>
      </c>
      <c r="G512" s="33"/>
      <c r="H512" s="34"/>
    </row>
    <row r="513" spans="1:8" s="2" customFormat="1" ht="16.899999999999999" customHeight="1">
      <c r="A513" s="33"/>
      <c r="B513" s="34"/>
      <c r="C513" s="221" t="s">
        <v>2030</v>
      </c>
      <c r="D513" s="33"/>
      <c r="E513" s="33"/>
      <c r="F513" s="33"/>
      <c r="G513" s="33"/>
      <c r="H513" s="34"/>
    </row>
    <row r="514" spans="1:8" s="2" customFormat="1" ht="16.899999999999999" customHeight="1">
      <c r="A514" s="33"/>
      <c r="B514" s="34"/>
      <c r="C514" s="219" t="s">
        <v>1540</v>
      </c>
      <c r="D514" s="219" t="s">
        <v>1541</v>
      </c>
      <c r="E514" s="18" t="s">
        <v>338</v>
      </c>
      <c r="F514" s="220">
        <v>22.95</v>
      </c>
      <c r="G514" s="33"/>
      <c r="H514" s="34"/>
    </row>
    <row r="515" spans="1:8" s="2" customFormat="1" ht="16.899999999999999" customHeight="1">
      <c r="A515" s="33"/>
      <c r="B515" s="34"/>
      <c r="C515" s="219" t="s">
        <v>1551</v>
      </c>
      <c r="D515" s="219" t="s">
        <v>1552</v>
      </c>
      <c r="E515" s="18" t="s">
        <v>338</v>
      </c>
      <c r="F515" s="220">
        <v>4.05</v>
      </c>
      <c r="G515" s="33"/>
      <c r="H515" s="34"/>
    </row>
    <row r="516" spans="1:8" s="2" customFormat="1" ht="16.899999999999999" customHeight="1">
      <c r="A516" s="33"/>
      <c r="B516" s="34"/>
      <c r="C516" s="219" t="s">
        <v>374</v>
      </c>
      <c r="D516" s="219" t="s">
        <v>1853</v>
      </c>
      <c r="E516" s="18" t="s">
        <v>338</v>
      </c>
      <c r="F516" s="220">
        <v>49.722000000000001</v>
      </c>
      <c r="G516" s="33"/>
      <c r="H516" s="34"/>
    </row>
    <row r="517" spans="1:8" s="2" customFormat="1" ht="16.899999999999999" customHeight="1">
      <c r="A517" s="33"/>
      <c r="B517" s="34"/>
      <c r="C517" s="219" t="s">
        <v>1574</v>
      </c>
      <c r="D517" s="219" t="s">
        <v>1575</v>
      </c>
      <c r="E517" s="18" t="s">
        <v>338</v>
      </c>
      <c r="F517" s="220">
        <v>27</v>
      </c>
      <c r="G517" s="33"/>
      <c r="H517" s="34"/>
    </row>
    <row r="518" spans="1:8" s="2" customFormat="1" ht="16.899999999999999" customHeight="1">
      <c r="A518" s="33"/>
      <c r="B518" s="34"/>
      <c r="C518" s="219" t="s">
        <v>417</v>
      </c>
      <c r="D518" s="219" t="s">
        <v>418</v>
      </c>
      <c r="E518" s="18" t="s">
        <v>338</v>
      </c>
      <c r="F518" s="220">
        <v>49.682000000000002</v>
      </c>
      <c r="G518" s="33"/>
      <c r="H518" s="34"/>
    </row>
    <row r="519" spans="1:8" s="2" customFormat="1" ht="16.899999999999999" customHeight="1">
      <c r="A519" s="33"/>
      <c r="B519" s="34"/>
      <c r="C519" s="219" t="s">
        <v>414</v>
      </c>
      <c r="D519" s="219" t="s">
        <v>415</v>
      </c>
      <c r="E519" s="18" t="s">
        <v>338</v>
      </c>
      <c r="F519" s="220">
        <v>21.802</v>
      </c>
      <c r="G519" s="33"/>
      <c r="H519" s="34"/>
    </row>
    <row r="520" spans="1:8" s="2" customFormat="1" ht="16.899999999999999" customHeight="1">
      <c r="A520" s="33"/>
      <c r="B520" s="34"/>
      <c r="C520" s="215" t="s">
        <v>990</v>
      </c>
      <c r="D520" s="216" t="s">
        <v>990</v>
      </c>
      <c r="E520" s="217" t="s">
        <v>1</v>
      </c>
      <c r="F520" s="218">
        <v>14.4</v>
      </c>
      <c r="G520" s="33"/>
      <c r="H520" s="34"/>
    </row>
    <row r="521" spans="1:8" s="2" customFormat="1" ht="16.899999999999999" customHeight="1">
      <c r="A521" s="33"/>
      <c r="B521" s="34"/>
      <c r="C521" s="219" t="s">
        <v>1</v>
      </c>
      <c r="D521" s="219" t="s">
        <v>1838</v>
      </c>
      <c r="E521" s="18" t="s">
        <v>1</v>
      </c>
      <c r="F521" s="220">
        <v>0</v>
      </c>
      <c r="G521" s="33"/>
      <c r="H521" s="34"/>
    </row>
    <row r="522" spans="1:8" s="2" customFormat="1" ht="16.899999999999999" customHeight="1">
      <c r="A522" s="33"/>
      <c r="B522" s="34"/>
      <c r="C522" s="219" t="s">
        <v>1</v>
      </c>
      <c r="D522" s="219" t="s">
        <v>1839</v>
      </c>
      <c r="E522" s="18" t="s">
        <v>1</v>
      </c>
      <c r="F522" s="220">
        <v>14.4</v>
      </c>
      <c r="G522" s="33"/>
      <c r="H522" s="34"/>
    </row>
    <row r="523" spans="1:8" s="2" customFormat="1" ht="16.899999999999999" customHeight="1">
      <c r="A523" s="33"/>
      <c r="B523" s="34"/>
      <c r="C523" s="219" t="s">
        <v>990</v>
      </c>
      <c r="D523" s="219" t="s">
        <v>169</v>
      </c>
      <c r="E523" s="18" t="s">
        <v>1</v>
      </c>
      <c r="F523" s="220">
        <v>14.4</v>
      </c>
      <c r="G523" s="33"/>
      <c r="H523" s="34"/>
    </row>
    <row r="524" spans="1:8" s="2" customFormat="1" ht="16.899999999999999" customHeight="1">
      <c r="A524" s="33"/>
      <c r="B524" s="34"/>
      <c r="C524" s="221" t="s">
        <v>2030</v>
      </c>
      <c r="D524" s="33"/>
      <c r="E524" s="33"/>
      <c r="F524" s="33"/>
      <c r="G524" s="33"/>
      <c r="H524" s="34"/>
    </row>
    <row r="525" spans="1:8" s="2" customFormat="1" ht="16.899999999999999" customHeight="1">
      <c r="A525" s="33"/>
      <c r="B525" s="34"/>
      <c r="C525" s="219" t="s">
        <v>1016</v>
      </c>
      <c r="D525" s="219" t="s">
        <v>1017</v>
      </c>
      <c r="E525" s="18" t="s">
        <v>159</v>
      </c>
      <c r="F525" s="220">
        <v>14.4</v>
      </c>
      <c r="G525" s="33"/>
      <c r="H525" s="34"/>
    </row>
    <row r="526" spans="1:8" s="2" customFormat="1" ht="16.899999999999999" customHeight="1">
      <c r="A526" s="33"/>
      <c r="B526" s="34"/>
      <c r="C526" s="219" t="s">
        <v>1251</v>
      </c>
      <c r="D526" s="219" t="s">
        <v>1252</v>
      </c>
      <c r="E526" s="18" t="s">
        <v>159</v>
      </c>
      <c r="F526" s="220">
        <v>14.4</v>
      </c>
      <c r="G526" s="33"/>
      <c r="H526" s="34"/>
    </row>
    <row r="527" spans="1:8" s="2" customFormat="1" ht="16.899999999999999" customHeight="1">
      <c r="A527" s="33"/>
      <c r="B527" s="34"/>
      <c r="C527" s="219" t="s">
        <v>1255</v>
      </c>
      <c r="D527" s="219" t="s">
        <v>1256</v>
      </c>
      <c r="E527" s="18" t="s">
        <v>159</v>
      </c>
      <c r="F527" s="220">
        <v>14.4</v>
      </c>
      <c r="G527" s="33"/>
      <c r="H527" s="34"/>
    </row>
    <row r="528" spans="1:8" s="2" customFormat="1" ht="16.899999999999999" customHeight="1">
      <c r="A528" s="33"/>
      <c r="B528" s="34"/>
      <c r="C528" s="215" t="s">
        <v>2040</v>
      </c>
      <c r="D528" s="216" t="s">
        <v>2040</v>
      </c>
      <c r="E528" s="217" t="s">
        <v>1</v>
      </c>
      <c r="F528" s="218">
        <v>49.680999999999997</v>
      </c>
      <c r="G528" s="33"/>
      <c r="H528" s="34"/>
    </row>
    <row r="529" spans="1:8" s="2" customFormat="1" ht="16.899999999999999" customHeight="1">
      <c r="A529" s="33"/>
      <c r="B529" s="34"/>
      <c r="C529" s="215" t="s">
        <v>1830</v>
      </c>
      <c r="D529" s="216" t="s">
        <v>1830</v>
      </c>
      <c r="E529" s="217" t="s">
        <v>1</v>
      </c>
      <c r="F529" s="218">
        <v>21.808</v>
      </c>
      <c r="G529" s="33"/>
      <c r="H529" s="34"/>
    </row>
    <row r="530" spans="1:8" s="2" customFormat="1" ht="16.899999999999999" customHeight="1">
      <c r="A530" s="33"/>
      <c r="B530" s="34"/>
      <c r="C530" s="219" t="s">
        <v>1</v>
      </c>
      <c r="D530" s="219" t="s">
        <v>1912</v>
      </c>
      <c r="E530" s="18" t="s">
        <v>1</v>
      </c>
      <c r="F530" s="220">
        <v>0</v>
      </c>
      <c r="G530" s="33"/>
      <c r="H530" s="34"/>
    </row>
    <row r="531" spans="1:8" s="2" customFormat="1" ht="16.899999999999999" customHeight="1">
      <c r="A531" s="33"/>
      <c r="B531" s="34"/>
      <c r="C531" s="219" t="s">
        <v>1</v>
      </c>
      <c r="D531" s="219" t="s">
        <v>1913</v>
      </c>
      <c r="E531" s="18" t="s">
        <v>1</v>
      </c>
      <c r="F531" s="220">
        <v>12.936</v>
      </c>
      <c r="G531" s="33"/>
      <c r="H531" s="34"/>
    </row>
    <row r="532" spans="1:8" s="2" customFormat="1" ht="16.899999999999999" customHeight="1">
      <c r="A532" s="33"/>
      <c r="B532" s="34"/>
      <c r="C532" s="219" t="s">
        <v>1</v>
      </c>
      <c r="D532" s="219" t="s">
        <v>1914</v>
      </c>
      <c r="E532" s="18" t="s">
        <v>1</v>
      </c>
      <c r="F532" s="220">
        <v>8.8719999999999999</v>
      </c>
      <c r="G532" s="33"/>
      <c r="H532" s="34"/>
    </row>
    <row r="533" spans="1:8" s="2" customFormat="1" ht="16.899999999999999" customHeight="1">
      <c r="A533" s="33"/>
      <c r="B533" s="34"/>
      <c r="C533" s="219" t="s">
        <v>1830</v>
      </c>
      <c r="D533" s="219" t="s">
        <v>169</v>
      </c>
      <c r="E533" s="18" t="s">
        <v>1</v>
      </c>
      <c r="F533" s="220">
        <v>21.808</v>
      </c>
      <c r="G533" s="33"/>
      <c r="H533" s="34"/>
    </row>
    <row r="534" spans="1:8" s="2" customFormat="1" ht="16.899999999999999" customHeight="1">
      <c r="A534" s="33"/>
      <c r="B534" s="34"/>
      <c r="C534" s="221" t="s">
        <v>2030</v>
      </c>
      <c r="D534" s="33"/>
      <c r="E534" s="33"/>
      <c r="F534" s="33"/>
      <c r="G534" s="33"/>
      <c r="H534" s="34"/>
    </row>
    <row r="535" spans="1:8" s="2" customFormat="1" ht="16.899999999999999" customHeight="1">
      <c r="A535" s="33"/>
      <c r="B535" s="34"/>
      <c r="C535" s="219" t="s">
        <v>1534</v>
      </c>
      <c r="D535" s="219" t="s">
        <v>1535</v>
      </c>
      <c r="E535" s="18" t="s">
        <v>276</v>
      </c>
      <c r="F535" s="220">
        <v>21.808</v>
      </c>
      <c r="G535" s="33"/>
      <c r="H535" s="34"/>
    </row>
    <row r="536" spans="1:8" s="2" customFormat="1" ht="16.899999999999999" customHeight="1">
      <c r="A536" s="33"/>
      <c r="B536" s="34"/>
      <c r="C536" s="219" t="s">
        <v>374</v>
      </c>
      <c r="D536" s="219" t="s">
        <v>1853</v>
      </c>
      <c r="E536" s="18" t="s">
        <v>338</v>
      </c>
      <c r="F536" s="220">
        <v>49.722000000000001</v>
      </c>
      <c r="G536" s="33"/>
      <c r="H536" s="34"/>
    </row>
    <row r="537" spans="1:8" s="2" customFormat="1" ht="7.35" customHeight="1">
      <c r="A537" s="33"/>
      <c r="B537" s="48"/>
      <c r="C537" s="49"/>
      <c r="D537" s="49"/>
      <c r="E537" s="49"/>
      <c r="F537" s="49"/>
      <c r="G537" s="49"/>
      <c r="H537" s="34"/>
    </row>
    <row r="538" spans="1:8" s="2" customFormat="1">
      <c r="A538" s="33"/>
      <c r="B538" s="33"/>
      <c r="C538" s="33"/>
      <c r="D538" s="33"/>
      <c r="E538" s="33"/>
      <c r="F538" s="33"/>
      <c r="G538" s="33"/>
      <c r="H538" s="33"/>
    </row>
  </sheetData>
  <mergeCells count="2">
    <mergeCell ref="D5:F5"/>
    <mergeCell ref="D6:F6"/>
  </mergeCells>
  <pageMargins left="0.7" right="0.7" top="0.78740157499999996" bottom="0.78740157499999996" header="0.3" footer="0.3"/>
  <pageSetup paperSize="9" scale="87" fitToHeight="100" orientation="landscape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20</vt:i4>
      </vt:variant>
    </vt:vector>
  </HeadingPairs>
  <TitlesOfParts>
    <vt:vector size="30" baseType="lpstr">
      <vt:lpstr>Rekapitulace stavby</vt:lpstr>
      <vt:lpstr>000.2 - Vedlejší a ostatn...</vt:lpstr>
      <vt:lpstr>103 - SO 103 Rekonstrukce...</vt:lpstr>
      <vt:lpstr>321 - SO 321 Kanalizace F...</vt:lpstr>
      <vt:lpstr>322.1 - SO 322.1  Rekonst...</vt:lpstr>
      <vt:lpstr>322.2 - SO 322.2  Nové ka...</vt:lpstr>
      <vt:lpstr>371 - SO 371 Vodovod Fran...</vt:lpstr>
      <vt:lpstr>372 - SO 372 Vodovodní př...</vt:lpstr>
      <vt:lpstr>801 - SO 801 Sadové úpravy</vt:lpstr>
      <vt:lpstr>Seznam figur</vt:lpstr>
      <vt:lpstr>'000.2 - Vedlejší a ostatn...'!Názvy_tisku</vt:lpstr>
      <vt:lpstr>'103 - SO 103 Rekonstrukce...'!Názvy_tisku</vt:lpstr>
      <vt:lpstr>'321 - SO 321 Kanalizace F...'!Názvy_tisku</vt:lpstr>
      <vt:lpstr>'322.1 - SO 322.1  Rekonst...'!Názvy_tisku</vt:lpstr>
      <vt:lpstr>'322.2 - SO 322.2  Nové ka...'!Názvy_tisku</vt:lpstr>
      <vt:lpstr>'371 - SO 371 Vodovod Fran...'!Názvy_tisku</vt:lpstr>
      <vt:lpstr>'372 - SO 372 Vodovodní př...'!Názvy_tisku</vt:lpstr>
      <vt:lpstr>'801 - SO 801 Sadové úpravy'!Názvy_tisku</vt:lpstr>
      <vt:lpstr>'Rekapitulace stavby'!Názvy_tisku</vt:lpstr>
      <vt:lpstr>'Seznam figur'!Názvy_tisku</vt:lpstr>
      <vt:lpstr>'000.2 - Vedlejší a ostatn...'!Oblast_tisku</vt:lpstr>
      <vt:lpstr>'103 - SO 103 Rekonstrukce...'!Oblast_tisku</vt:lpstr>
      <vt:lpstr>'321 - SO 321 Kanalizace F...'!Oblast_tisku</vt:lpstr>
      <vt:lpstr>'322.1 - SO 322.1  Rekonst...'!Oblast_tisku</vt:lpstr>
      <vt:lpstr>'322.2 - SO 322.2  Nové ka...'!Oblast_tisku</vt:lpstr>
      <vt:lpstr>'371 - SO 371 Vodovod Fran...'!Oblast_tisku</vt:lpstr>
      <vt:lpstr>'372 - SO 372 Vodovodní př...'!Oblast_tisku</vt:lpstr>
      <vt:lpstr>'801 - SO 801 Sadové úpravy'!Oblast_tisku</vt:lpstr>
      <vt:lpstr>'Rekapitulace stavby'!Oblast_tisku</vt:lpstr>
      <vt:lpstr>'Seznam figur'!Oblast_tisku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Marek</dc:creator>
  <cp:lastModifiedBy>Pavel Marek</cp:lastModifiedBy>
  <cp:lastPrinted>2021-02-15T12:08:34Z</cp:lastPrinted>
  <dcterms:created xsi:type="dcterms:W3CDTF">2021-02-15T06:28:34Z</dcterms:created>
  <dcterms:modified xsi:type="dcterms:W3CDTF">2021-02-15T12:11:36Z</dcterms:modified>
</cp:coreProperties>
</file>